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705" windowHeight="8745" firstSheet="6" activeTab="9"/>
  </bookViews>
  <sheets>
    <sheet name="1a posició font_micro baix" sheetId="1" r:id="rId1"/>
    <sheet name="2a posició font_micro baix" sheetId="2" r:id="rId2"/>
    <sheet name="promedios_micro baix" sheetId="9" r:id="rId3"/>
    <sheet name="1a posició font_micro d'alt" sheetId="4" r:id="rId4"/>
    <sheet name="2a posició font_micro d'alt" sheetId="3" r:id="rId5"/>
    <sheet name="promedio font_micro d'alt" sheetId="10" r:id="rId6"/>
    <sheet name="micro balcó" sheetId="6" r:id="rId7"/>
    <sheet name="font fora_micro dins" sheetId="13" r:id="rId8"/>
    <sheet name="FACHADA" sheetId="12" r:id="rId9"/>
    <sheet name="INTERIOR" sheetId="15" r:id="rId10"/>
  </sheets>
  <calcPr calcId="145621"/>
</workbook>
</file>

<file path=xl/calcChain.xml><?xml version="1.0" encoding="utf-8"?>
<calcChain xmlns="http://schemas.openxmlformats.org/spreadsheetml/2006/main">
  <c r="AQ14" i="15" l="1"/>
  <c r="AQ15" i="15"/>
  <c r="AQ16" i="15"/>
  <c r="AQ17" i="15"/>
  <c r="AQ18" i="15"/>
  <c r="AQ19" i="15"/>
  <c r="AQ20" i="15"/>
  <c r="AQ21" i="15"/>
  <c r="AQ22" i="15"/>
  <c r="AQ23" i="15"/>
  <c r="AQ24" i="15"/>
  <c r="AQ25" i="15"/>
  <c r="AQ26" i="15"/>
  <c r="AQ27" i="15"/>
  <c r="AQ28" i="15"/>
  <c r="AQ29" i="15"/>
  <c r="AQ30" i="15"/>
  <c r="AQ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O27" i="15"/>
  <c r="AO28" i="15"/>
  <c r="AO29" i="15"/>
  <c r="AO30" i="15"/>
  <c r="AO13" i="15"/>
  <c r="AK10" i="15"/>
  <c r="AK11" i="15"/>
  <c r="AK12" i="15"/>
  <c r="AK13" i="15"/>
  <c r="AK14" i="15"/>
  <c r="AK15" i="15"/>
  <c r="AK16" i="15"/>
  <c r="AK17" i="15"/>
  <c r="AK18" i="15"/>
  <c r="AK19" i="15"/>
  <c r="AK20" i="15"/>
  <c r="AK21" i="15"/>
  <c r="AK22" i="15"/>
  <c r="AK23" i="15"/>
  <c r="AK24" i="15"/>
  <c r="AK25" i="15"/>
  <c r="AK26" i="15"/>
  <c r="AK9" i="15"/>
  <c r="AJ10" i="15" l="1"/>
  <c r="AJ11" i="15"/>
  <c r="AJ12" i="15"/>
  <c r="AJ13" i="15"/>
  <c r="AJ14" i="15"/>
  <c r="AJ15" i="15"/>
  <c r="AJ16" i="15"/>
  <c r="AJ17" i="15"/>
  <c r="AJ18" i="15"/>
  <c r="AJ19" i="15"/>
  <c r="AJ20" i="15"/>
  <c r="AJ21" i="15"/>
  <c r="AJ22" i="15"/>
  <c r="AJ23" i="15"/>
  <c r="AJ24" i="15"/>
  <c r="AJ25" i="15"/>
  <c r="AJ26" i="15"/>
  <c r="AJ9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6" i="15"/>
  <c r="AH9" i="15" l="1"/>
  <c r="AH10" i="15"/>
  <c r="AH14" i="15"/>
  <c r="AH22" i="15"/>
  <c r="AR30" i="15"/>
  <c r="AR29" i="15"/>
  <c r="AR28" i="15"/>
  <c r="AR27" i="15"/>
  <c r="AR26" i="15"/>
  <c r="AH26" i="15"/>
  <c r="AD26" i="15"/>
  <c r="W26" i="15"/>
  <c r="N26" i="15"/>
  <c r="G26" i="15"/>
  <c r="AR25" i="15"/>
  <c r="AD25" i="15"/>
  <c r="W25" i="15"/>
  <c r="AH25" i="15" s="1"/>
  <c r="N25" i="15"/>
  <c r="G25" i="15"/>
  <c r="AR24" i="15"/>
  <c r="AD24" i="15"/>
  <c r="W24" i="15"/>
  <c r="N24" i="15"/>
  <c r="G24" i="15"/>
  <c r="AR23" i="15"/>
  <c r="AD23" i="15"/>
  <c r="AH23" i="15" s="1"/>
  <c r="W23" i="15"/>
  <c r="N23" i="15"/>
  <c r="G23" i="15"/>
  <c r="AR22" i="15"/>
  <c r="AD22" i="15"/>
  <c r="W22" i="15"/>
  <c r="N22" i="15"/>
  <c r="G22" i="15"/>
  <c r="AR21" i="15"/>
  <c r="AD21" i="15"/>
  <c r="W21" i="15"/>
  <c r="AH21" i="15" s="1"/>
  <c r="N21" i="15"/>
  <c r="G21" i="15"/>
  <c r="AR20" i="15"/>
  <c r="AD20" i="15"/>
  <c r="W20" i="15"/>
  <c r="AH20" i="15" s="1"/>
  <c r="N20" i="15"/>
  <c r="G20" i="15"/>
  <c r="AR19" i="15"/>
  <c r="AD19" i="15"/>
  <c r="AH19" i="15" s="1"/>
  <c r="W19" i="15"/>
  <c r="N19" i="15"/>
  <c r="G19" i="15"/>
  <c r="AR18" i="15"/>
  <c r="AH18" i="15"/>
  <c r="AD18" i="15"/>
  <c r="W18" i="15"/>
  <c r="N18" i="15"/>
  <c r="G18" i="15"/>
  <c r="AR17" i="15"/>
  <c r="AH17" i="15"/>
  <c r="AD17" i="15"/>
  <c r="W17" i="15"/>
  <c r="N17" i="15"/>
  <c r="G17" i="15"/>
  <c r="AR16" i="15"/>
  <c r="AD16" i="15"/>
  <c r="W16" i="15"/>
  <c r="AH16" i="15" s="1"/>
  <c r="N16" i="15"/>
  <c r="G16" i="15"/>
  <c r="AR15" i="15"/>
  <c r="AD15" i="15"/>
  <c r="AH15" i="15" s="1"/>
  <c r="W15" i="15"/>
  <c r="N15" i="15"/>
  <c r="G15" i="15"/>
  <c r="AR14" i="15"/>
  <c r="AD14" i="15"/>
  <c r="W14" i="15"/>
  <c r="N14" i="15"/>
  <c r="G14" i="15"/>
  <c r="AR13" i="15"/>
  <c r="AD13" i="15"/>
  <c r="W13" i="15"/>
  <c r="AH13" i="15" s="1"/>
  <c r="N13" i="15"/>
  <c r="G13" i="15"/>
  <c r="AD12" i="15"/>
  <c r="W12" i="15"/>
  <c r="AH12" i="15" s="1"/>
  <c r="N12" i="15"/>
  <c r="G12" i="15"/>
  <c r="AD11" i="15"/>
  <c r="AH11" i="15" s="1"/>
  <c r="W11" i="15"/>
  <c r="N11" i="15"/>
  <c r="G11" i="15"/>
  <c r="AD10" i="15"/>
  <c r="W10" i="15"/>
  <c r="N10" i="15"/>
  <c r="G10" i="15"/>
  <c r="AD9" i="15"/>
  <c r="W9" i="15"/>
  <c r="N9" i="15"/>
  <c r="G9" i="15"/>
  <c r="AD8" i="15"/>
  <c r="W8" i="15"/>
  <c r="N8" i="15"/>
  <c r="G8" i="15"/>
  <c r="AD7" i="15"/>
  <c r="W7" i="15"/>
  <c r="N7" i="15"/>
  <c r="G7" i="15"/>
  <c r="AD6" i="15"/>
  <c r="W6" i="15"/>
  <c r="N6" i="15"/>
  <c r="G6" i="15"/>
  <c r="AH24" i="15" l="1"/>
  <c r="AR32" i="15"/>
  <c r="U32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11" i="12"/>
  <c r="U12" i="12" l="1"/>
  <c r="U13" i="12"/>
  <c r="U16" i="12"/>
  <c r="U17" i="12"/>
  <c r="U18" i="12"/>
  <c r="U20" i="12"/>
  <c r="U21" i="12"/>
  <c r="U24" i="12"/>
  <c r="U25" i="12"/>
  <c r="U26" i="12"/>
  <c r="U28" i="12"/>
  <c r="U11" i="12"/>
  <c r="U14" i="12"/>
  <c r="U15" i="12"/>
  <c r="U19" i="12"/>
  <c r="U22" i="12"/>
  <c r="U23" i="12"/>
  <c r="U27" i="12"/>
  <c r="U30" i="12" l="1"/>
  <c r="I5" i="12" l="1"/>
  <c r="I6" i="12"/>
  <c r="I7" i="12"/>
  <c r="K7" i="12" s="1"/>
  <c r="M7" i="12" s="1"/>
  <c r="N7" i="12" s="1"/>
  <c r="I8" i="12"/>
  <c r="K8" i="12" s="1"/>
  <c r="M8" i="12" s="1"/>
  <c r="N8" i="12" s="1"/>
  <c r="I9" i="12"/>
  <c r="K9" i="12" s="1"/>
  <c r="M9" i="12" s="1"/>
  <c r="N9" i="12" s="1"/>
  <c r="I10" i="12"/>
  <c r="K10" i="12" s="1"/>
  <c r="M10" i="12" s="1"/>
  <c r="N10" i="12" s="1"/>
  <c r="I11" i="12"/>
  <c r="K11" i="12" s="1"/>
  <c r="M11" i="12" s="1"/>
  <c r="N11" i="12" s="1"/>
  <c r="I12" i="12"/>
  <c r="K12" i="12" s="1"/>
  <c r="M12" i="12" s="1"/>
  <c r="N12" i="12" s="1"/>
  <c r="I13" i="12"/>
  <c r="K13" i="12" s="1"/>
  <c r="M13" i="12" s="1"/>
  <c r="N13" i="12" s="1"/>
  <c r="I14" i="12"/>
  <c r="K14" i="12" s="1"/>
  <c r="M14" i="12" s="1"/>
  <c r="N14" i="12" s="1"/>
  <c r="I15" i="12"/>
  <c r="K15" i="12" s="1"/>
  <c r="M15" i="12" s="1"/>
  <c r="N15" i="12" s="1"/>
  <c r="I16" i="12"/>
  <c r="K16" i="12" s="1"/>
  <c r="M16" i="12" s="1"/>
  <c r="N16" i="12" s="1"/>
  <c r="I17" i="12"/>
  <c r="K17" i="12" s="1"/>
  <c r="M17" i="12" s="1"/>
  <c r="N17" i="12" s="1"/>
  <c r="I18" i="12"/>
  <c r="K18" i="12" s="1"/>
  <c r="M18" i="12" s="1"/>
  <c r="N18" i="12" s="1"/>
  <c r="I19" i="12"/>
  <c r="K19" i="12" s="1"/>
  <c r="M19" i="12" s="1"/>
  <c r="N19" i="12" s="1"/>
  <c r="I20" i="12"/>
  <c r="K20" i="12" s="1"/>
  <c r="M20" i="12" s="1"/>
  <c r="N20" i="12" s="1"/>
  <c r="I21" i="12"/>
  <c r="K21" i="12" s="1"/>
  <c r="M21" i="12" s="1"/>
  <c r="N21" i="12" s="1"/>
  <c r="I22" i="12"/>
  <c r="K22" i="12" s="1"/>
  <c r="M22" i="12" s="1"/>
  <c r="N22" i="12" s="1"/>
  <c r="I23" i="12"/>
  <c r="K23" i="12" s="1"/>
  <c r="M23" i="12" s="1"/>
  <c r="N23" i="12" s="1"/>
  <c r="I24" i="12"/>
  <c r="K24" i="12" s="1"/>
  <c r="M24" i="12" s="1"/>
  <c r="N24" i="12" s="1"/>
  <c r="I4" i="12"/>
  <c r="G4" i="10"/>
  <c r="H3" i="1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3" i="3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3" i="4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</calcChain>
</file>

<file path=xl/sharedStrings.xml><?xml version="1.0" encoding="utf-8"?>
<sst xmlns="http://schemas.openxmlformats.org/spreadsheetml/2006/main" count="340" uniqueCount="72">
  <si>
    <t>1º pos micro</t>
  </si>
  <si>
    <t>2º pos micro</t>
  </si>
  <si>
    <t>3º pos micro</t>
  </si>
  <si>
    <t>4º pos micro</t>
  </si>
  <si>
    <t>5º pos micro</t>
  </si>
  <si>
    <t>LZeq 50Hz</t>
  </si>
  <si>
    <t>LZeq 63Hz</t>
  </si>
  <si>
    <t>LZeq 80Hz</t>
  </si>
  <si>
    <t>LZeq 100Hz</t>
  </si>
  <si>
    <t>LZeq 125Hz</t>
  </si>
  <si>
    <t>LZeq 160Hz</t>
  </si>
  <si>
    <t>LZeq 200Hz</t>
  </si>
  <si>
    <t>LZeq 250Hz</t>
  </si>
  <si>
    <t>LZeq 315Hz</t>
  </si>
  <si>
    <t>LZeq 400Hz</t>
  </si>
  <si>
    <t>LZeq 500Hz</t>
  </si>
  <si>
    <t>LZeq 630Hz</t>
  </si>
  <si>
    <t>LZeq 800Hz</t>
  </si>
  <si>
    <t>LZeq 1kHz</t>
  </si>
  <si>
    <t>LZeq 1.25kHz</t>
  </si>
  <si>
    <t>LZeq 1.6kHz</t>
  </si>
  <si>
    <t>LZeq 2kHz</t>
  </si>
  <si>
    <t>LZeq 2.5kHz</t>
  </si>
  <si>
    <t>LZeq 3.15kHz</t>
  </si>
  <si>
    <t>LZeq 4kHz</t>
  </si>
  <si>
    <t>LZeq 5kHz</t>
  </si>
  <si>
    <t>Promedio</t>
  </si>
  <si>
    <t>P11</t>
  </si>
  <si>
    <t>P12</t>
  </si>
  <si>
    <t>P13</t>
  </si>
  <si>
    <t>P14</t>
  </si>
  <si>
    <t>P15</t>
  </si>
  <si>
    <t>P22</t>
  </si>
  <si>
    <t>P23</t>
  </si>
  <si>
    <t>P24</t>
  </si>
  <si>
    <t>P25</t>
  </si>
  <si>
    <t>P21</t>
  </si>
  <si>
    <t>Promedio1</t>
  </si>
  <si>
    <t>Promedio2</t>
  </si>
  <si>
    <t>1º pos font_micro baix</t>
  </si>
  <si>
    <t>2º pos font_micro baix</t>
  </si>
  <si>
    <t>1º pos font_micro d'alt</t>
  </si>
  <si>
    <t>2º pos font_micro d'alt</t>
  </si>
  <si>
    <t>Interior</t>
  </si>
  <si>
    <t>Exterior</t>
  </si>
  <si>
    <t>L1</t>
  </si>
  <si>
    <t>Lfondo d'alt</t>
  </si>
  <si>
    <t>P1</t>
  </si>
  <si>
    <t>P2</t>
  </si>
  <si>
    <t>P3</t>
  </si>
  <si>
    <t>P4</t>
  </si>
  <si>
    <t>P5</t>
  </si>
  <si>
    <t>L2</t>
  </si>
  <si>
    <t>L2 corr fondo</t>
  </si>
  <si>
    <t>TR30 promedio</t>
  </si>
  <si>
    <t>L1,7m</t>
  </si>
  <si>
    <t>D1s,7m</t>
  </si>
  <si>
    <t>D1s,2m,nT</t>
  </si>
  <si>
    <t>Frecuencia (Hz)</t>
  </si>
  <si>
    <t>cálculo de D1s,2m,nT,w  según ISO 717-1</t>
  </si>
  <si>
    <t>DnT(dB)</t>
  </si>
  <si>
    <t>Ref 1/3 oct.</t>
  </si>
  <si>
    <t>Ref desplazada(dB)</t>
  </si>
  <si>
    <t>Desv Desfav</t>
  </si>
  <si>
    <t>D</t>
  </si>
  <si>
    <t>DnT</t>
  </si>
  <si>
    <t>D1s,2m,nT,w</t>
  </si>
  <si>
    <t>suma desv desfav (&lt;32)</t>
  </si>
  <si>
    <t>D1s,2m,nT;W=</t>
  </si>
  <si>
    <t>dB</t>
  </si>
  <si>
    <t>Suma dev+</t>
  </si>
  <si>
    <t>50dB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</si>
</sst>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rgb="FF333399"/>
      <name val="Times New Roman"/>
      <family val="1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3" fillId="2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164" fontId="0" fillId="3" borderId="0" xfId="0" applyNumberFormat="1" applyFill="1"/>
    <xf numFmtId="2" fontId="0" fillId="3" borderId="0" xfId="0" applyNumberFormat="1" applyFill="1"/>
    <xf numFmtId="164" fontId="0" fillId="0" borderId="2" xfId="0" applyNumberFormat="1" applyBorder="1"/>
    <xf numFmtId="0" fontId="0" fillId="3" borderId="0" xfId="0" applyFill="1"/>
    <xf numFmtId="2" fontId="0" fillId="0" borderId="0" xfId="0" applyNumberFormat="1" applyFill="1"/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Índices globales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FACHADA!$R$10</c:f>
              <c:strCache>
                <c:ptCount val="1"/>
                <c:pt idx="0">
                  <c:v>DnT(dB)</c:v>
                </c:pt>
              </c:strCache>
            </c:strRef>
          </c:tx>
          <c:marker>
            <c:symbol val="none"/>
          </c:marker>
          <c:cat>
            <c:numRef>
              <c:f>FACHADA!$Q$11:$Q$28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FACHADA!$R$11:$R$28</c:f>
              <c:numCache>
                <c:formatCode>0.00</c:formatCode>
                <c:ptCount val="18"/>
                <c:pt idx="0">
                  <c:v>36.412161649027645</c:v>
                </c:pt>
                <c:pt idx="1">
                  <c:v>39.511357720593082</c:v>
                </c:pt>
                <c:pt idx="2">
                  <c:v>36.687293075667263</c:v>
                </c:pt>
                <c:pt idx="3">
                  <c:v>45.180861818057835</c:v>
                </c:pt>
                <c:pt idx="4">
                  <c:v>46.792053658921091</c:v>
                </c:pt>
                <c:pt idx="5">
                  <c:v>42.807858382687591</c:v>
                </c:pt>
                <c:pt idx="6">
                  <c:v>45.945085412470519</c:v>
                </c:pt>
                <c:pt idx="7">
                  <c:v>47.550898125965062</c:v>
                </c:pt>
                <c:pt idx="8">
                  <c:v>51.422019652992212</c:v>
                </c:pt>
                <c:pt idx="9">
                  <c:v>54.327707498926721</c:v>
                </c:pt>
                <c:pt idx="10">
                  <c:v>58.552242992660268</c:v>
                </c:pt>
                <c:pt idx="11">
                  <c:v>59.466704250388283</c:v>
                </c:pt>
                <c:pt idx="12">
                  <c:v>62.511215020419414</c:v>
                </c:pt>
                <c:pt idx="13">
                  <c:v>66.868919180610845</c:v>
                </c:pt>
                <c:pt idx="14">
                  <c:v>67.452280449270958</c:v>
                </c:pt>
                <c:pt idx="15">
                  <c:v>66.050222503612673</c:v>
                </c:pt>
                <c:pt idx="16">
                  <c:v>63.541110137544251</c:v>
                </c:pt>
                <c:pt idx="17">
                  <c:v>61.067635766339635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FACHADA!$S$10</c:f>
              <c:strCache>
                <c:ptCount val="1"/>
                <c:pt idx="0">
                  <c:v>Ref 1/3 oct.</c:v>
                </c:pt>
              </c:strCache>
            </c:strRef>
          </c:tx>
          <c:marker>
            <c:symbol val="none"/>
          </c:marker>
          <c:val>
            <c:numRef>
              <c:f>FACHADA!$S$11:$S$28</c:f>
              <c:numCache>
                <c:formatCode>General</c:formatCode>
                <c:ptCount val="18"/>
                <c:pt idx="0">
                  <c:v>33</c:v>
                </c:pt>
                <c:pt idx="1">
                  <c:v>36</c:v>
                </c:pt>
                <c:pt idx="2">
                  <c:v>39</c:v>
                </c:pt>
                <c:pt idx="3">
                  <c:v>42</c:v>
                </c:pt>
                <c:pt idx="4">
                  <c:v>45</c:v>
                </c:pt>
                <c:pt idx="5">
                  <c:v>47</c:v>
                </c:pt>
                <c:pt idx="6">
                  <c:v>51</c:v>
                </c:pt>
                <c:pt idx="7">
                  <c:v>52</c:v>
                </c:pt>
                <c:pt idx="8">
                  <c:v>53</c:v>
                </c:pt>
                <c:pt idx="9">
                  <c:v>54</c:v>
                </c:pt>
                <c:pt idx="10">
                  <c:v>55</c:v>
                </c:pt>
                <c:pt idx="11">
                  <c:v>56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FACHADA!$T$10</c:f>
              <c:strCache>
                <c:ptCount val="1"/>
                <c:pt idx="0">
                  <c:v>Ref desplazada(dB)</c:v>
                </c:pt>
              </c:strCache>
            </c:strRef>
          </c:tx>
          <c:marker>
            <c:symbol val="none"/>
          </c:marker>
          <c:val>
            <c:numRef>
              <c:f>FACHADA!$T$11:$T$28</c:f>
              <c:numCache>
                <c:formatCode>0.0</c:formatCode>
                <c:ptCount val="18"/>
                <c:pt idx="0">
                  <c:v>35</c:v>
                </c:pt>
                <c:pt idx="1">
                  <c:v>38</c:v>
                </c:pt>
                <c:pt idx="2">
                  <c:v>41</c:v>
                </c:pt>
                <c:pt idx="3">
                  <c:v>44</c:v>
                </c:pt>
                <c:pt idx="4">
                  <c:v>47</c:v>
                </c:pt>
                <c:pt idx="5">
                  <c:v>49</c:v>
                </c:pt>
                <c:pt idx="6">
                  <c:v>53</c:v>
                </c:pt>
                <c:pt idx="7">
                  <c:v>54</c:v>
                </c:pt>
                <c:pt idx="8">
                  <c:v>55</c:v>
                </c:pt>
                <c:pt idx="9">
                  <c:v>56</c:v>
                </c:pt>
                <c:pt idx="10">
                  <c:v>57</c:v>
                </c:pt>
                <c:pt idx="11">
                  <c:v>58</c:v>
                </c:pt>
                <c:pt idx="12">
                  <c:v>58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11904"/>
        <c:axId val="59144384"/>
      </c:lineChart>
      <c:catAx>
        <c:axId val="12121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Frecuencia (Hz)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9144384"/>
        <c:crosses val="autoZero"/>
        <c:auto val="1"/>
        <c:lblAlgn val="ctr"/>
        <c:lblOffset val="100"/>
        <c:tickLblSkip val="1"/>
        <c:noMultiLvlLbl val="0"/>
      </c:catAx>
      <c:valAx>
        <c:axId val="59144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dB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21211904"/>
        <c:crossesAt val="1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Índices globales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INTERIOR!$AO$12</c:f>
              <c:strCache>
                <c:ptCount val="1"/>
                <c:pt idx="0">
                  <c:v>DnT(dB)</c:v>
                </c:pt>
              </c:strCache>
            </c:strRef>
          </c:tx>
          <c:marker>
            <c:symbol val="none"/>
          </c:marker>
          <c:cat>
            <c:numRef>
              <c:f>INTERIOR!$AN$13:$AN$30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INTERIOR!$AO$13:$AO$30</c:f>
              <c:numCache>
                <c:formatCode>0.00</c:formatCode>
                <c:ptCount val="18"/>
                <c:pt idx="0">
                  <c:v>38.048085499021376</c:v>
                </c:pt>
                <c:pt idx="1">
                  <c:v>40.441144000907173</c:v>
                </c:pt>
                <c:pt idx="2">
                  <c:v>44.352291565955042</c:v>
                </c:pt>
                <c:pt idx="3">
                  <c:v>44.687064253379106</c:v>
                </c:pt>
                <c:pt idx="4">
                  <c:v>44.621625379374372</c:v>
                </c:pt>
                <c:pt idx="5">
                  <c:v>44.877797458095678</c:v>
                </c:pt>
                <c:pt idx="6">
                  <c:v>46.892997811885643</c:v>
                </c:pt>
                <c:pt idx="7">
                  <c:v>49.133256294468353</c:v>
                </c:pt>
                <c:pt idx="8">
                  <c:v>51.263619336757998</c:v>
                </c:pt>
                <c:pt idx="9">
                  <c:v>51.279138234558282</c:v>
                </c:pt>
                <c:pt idx="10">
                  <c:v>50.807300878632958</c:v>
                </c:pt>
                <c:pt idx="11">
                  <c:v>52.002340671621994</c:v>
                </c:pt>
                <c:pt idx="12">
                  <c:v>53.154262785347477</c:v>
                </c:pt>
                <c:pt idx="13">
                  <c:v>51.745558081794343</c:v>
                </c:pt>
                <c:pt idx="14">
                  <c:v>50.417153888139843</c:v>
                </c:pt>
                <c:pt idx="15">
                  <c:v>49.951416638580632</c:v>
                </c:pt>
                <c:pt idx="16">
                  <c:v>48.638620915266841</c:v>
                </c:pt>
                <c:pt idx="17">
                  <c:v>49.071552346999027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INTERIOR!$AP$12</c:f>
              <c:strCache>
                <c:ptCount val="1"/>
                <c:pt idx="0">
                  <c:v>Ref 1/3 oct.</c:v>
                </c:pt>
              </c:strCache>
            </c:strRef>
          </c:tx>
          <c:marker>
            <c:symbol val="none"/>
          </c:marker>
          <c:cat>
            <c:numRef>
              <c:f>INTERIOR!$AN$13:$AN$30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INTERIOR!$AP$13:$AP$30</c:f>
              <c:numCache>
                <c:formatCode>General</c:formatCode>
                <c:ptCount val="18"/>
                <c:pt idx="0">
                  <c:v>33</c:v>
                </c:pt>
                <c:pt idx="1">
                  <c:v>36</c:v>
                </c:pt>
                <c:pt idx="2">
                  <c:v>39</c:v>
                </c:pt>
                <c:pt idx="3">
                  <c:v>42</c:v>
                </c:pt>
                <c:pt idx="4">
                  <c:v>45</c:v>
                </c:pt>
                <c:pt idx="5">
                  <c:v>47</c:v>
                </c:pt>
                <c:pt idx="6">
                  <c:v>51</c:v>
                </c:pt>
                <c:pt idx="7">
                  <c:v>52</c:v>
                </c:pt>
                <c:pt idx="8">
                  <c:v>53</c:v>
                </c:pt>
                <c:pt idx="9">
                  <c:v>54</c:v>
                </c:pt>
                <c:pt idx="10">
                  <c:v>55</c:v>
                </c:pt>
                <c:pt idx="11">
                  <c:v>56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INTERIOR!$AQ$12</c:f>
              <c:strCache>
                <c:ptCount val="1"/>
                <c:pt idx="0">
                  <c:v>Ref desplazada(dB)</c:v>
                </c:pt>
              </c:strCache>
            </c:strRef>
          </c:tx>
          <c:marker>
            <c:symbol val="none"/>
          </c:marker>
          <c:cat>
            <c:numRef>
              <c:f>INTERIOR!$AN$13:$AN$30</c:f>
              <c:numCache>
                <c:formatCode>General</c:formatCode>
                <c:ptCount val="18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  <c:pt idx="17">
                  <c:v>5000</c:v>
                </c:pt>
              </c:numCache>
            </c:numRef>
          </c:cat>
          <c:val>
            <c:numRef>
              <c:f>INTERIOR!$AQ$13:$AQ$30</c:f>
              <c:numCache>
                <c:formatCode>General</c:formatCode>
                <c:ptCount val="18"/>
                <c:pt idx="0">
                  <c:v>31</c:v>
                </c:pt>
                <c:pt idx="1">
                  <c:v>34</c:v>
                </c:pt>
                <c:pt idx="2">
                  <c:v>37</c:v>
                </c:pt>
                <c:pt idx="3">
                  <c:v>40</c:v>
                </c:pt>
                <c:pt idx="4">
                  <c:v>43</c:v>
                </c:pt>
                <c:pt idx="5">
                  <c:v>45</c:v>
                </c:pt>
                <c:pt idx="6">
                  <c:v>49</c:v>
                </c:pt>
                <c:pt idx="7">
                  <c:v>50</c:v>
                </c:pt>
                <c:pt idx="8">
                  <c:v>51</c:v>
                </c:pt>
                <c:pt idx="9">
                  <c:v>52</c:v>
                </c:pt>
                <c:pt idx="10">
                  <c:v>53</c:v>
                </c:pt>
                <c:pt idx="11">
                  <c:v>54</c:v>
                </c:pt>
                <c:pt idx="12">
                  <c:v>54</c:v>
                </c:pt>
                <c:pt idx="13">
                  <c:v>54</c:v>
                </c:pt>
                <c:pt idx="14">
                  <c:v>54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63328"/>
        <c:axId val="126829696"/>
      </c:lineChart>
      <c:catAx>
        <c:axId val="7376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Frecuencia (Hz)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829696"/>
        <c:crosses val="autoZero"/>
        <c:auto val="1"/>
        <c:lblAlgn val="ctr"/>
        <c:lblOffset val="100"/>
        <c:noMultiLvlLbl val="0"/>
      </c:catAx>
      <c:valAx>
        <c:axId val="126829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dB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73763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33</xdr:row>
      <xdr:rowOff>4762</xdr:rowOff>
    </xdr:from>
    <xdr:to>
      <xdr:col>21</xdr:col>
      <xdr:colOff>581025</xdr:colOff>
      <xdr:row>51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742949</xdr:colOff>
      <xdr:row>35</xdr:row>
      <xdr:rowOff>23811</xdr:rowOff>
    </xdr:from>
    <xdr:to>
      <xdr:col>44</xdr:col>
      <xdr:colOff>19049</xdr:colOff>
      <xdr:row>49</xdr:row>
      <xdr:rowOff>180974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>
      <selection activeCell="H3" sqref="H3"/>
    </sheetView>
  </sheetViews>
  <sheetFormatPr baseColWidth="10" defaultRowHeight="15" x14ac:dyDescent="0.25"/>
  <cols>
    <col min="7" max="7" width="6" customWidth="1"/>
    <col min="9" max="9" width="11.5703125" customWidth="1"/>
  </cols>
  <sheetData>
    <row r="2" spans="1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26</v>
      </c>
    </row>
    <row r="3" spans="1:9" ht="14.45" x14ac:dyDescent="0.3">
      <c r="A3" t="s">
        <v>5</v>
      </c>
      <c r="B3">
        <v>52.09</v>
      </c>
      <c r="C3">
        <v>53.37</v>
      </c>
      <c r="D3">
        <v>53.35</v>
      </c>
      <c r="E3">
        <v>49.78</v>
      </c>
      <c r="F3">
        <v>49.85</v>
      </c>
      <c r="H3" s="1">
        <f t="shared" ref="H3:H23" si="0">10*LOG((10^(B3/10)+10^(C3/10)+10^(D3/10)+10^(E3/10)+10^(F3/10))/5)</f>
        <v>51.970133041716799</v>
      </c>
      <c r="I3" s="1"/>
    </row>
    <row r="4" spans="1:9" ht="14.45" x14ac:dyDescent="0.3">
      <c r="A4" t="s">
        <v>6</v>
      </c>
      <c r="B4">
        <v>54.46</v>
      </c>
      <c r="C4">
        <v>56.67</v>
      </c>
      <c r="D4">
        <v>57.23</v>
      </c>
      <c r="E4">
        <v>52.28</v>
      </c>
      <c r="F4">
        <v>57.78</v>
      </c>
      <c r="H4" s="1">
        <f t="shared" si="0"/>
        <v>56.108836566446236</v>
      </c>
    </row>
    <row r="5" spans="1:9" ht="14.45" x14ac:dyDescent="0.3">
      <c r="A5" t="s">
        <v>7</v>
      </c>
      <c r="B5">
        <v>57.78</v>
      </c>
      <c r="C5">
        <v>56.4</v>
      </c>
      <c r="D5">
        <v>58.08</v>
      </c>
      <c r="E5">
        <v>56.91</v>
      </c>
      <c r="F5">
        <v>59.04</v>
      </c>
      <c r="H5" s="1">
        <f t="shared" si="0"/>
        <v>57.740175049894624</v>
      </c>
    </row>
    <row r="6" spans="1:9" ht="14.45" x14ac:dyDescent="0.3">
      <c r="A6" t="s">
        <v>8</v>
      </c>
      <c r="B6">
        <v>65.05</v>
      </c>
      <c r="C6">
        <v>63.85</v>
      </c>
      <c r="D6">
        <v>65.69</v>
      </c>
      <c r="E6">
        <v>64.06</v>
      </c>
      <c r="F6">
        <v>66.760000000000005</v>
      </c>
      <c r="H6" s="1">
        <f t="shared" si="0"/>
        <v>65.217018433490551</v>
      </c>
    </row>
    <row r="7" spans="1:9" ht="14.45" x14ac:dyDescent="0.3">
      <c r="A7" t="s">
        <v>9</v>
      </c>
      <c r="B7">
        <v>74.91</v>
      </c>
      <c r="C7">
        <v>74.67</v>
      </c>
      <c r="D7">
        <v>74.08</v>
      </c>
      <c r="E7">
        <v>70.73</v>
      </c>
      <c r="F7">
        <v>74.09</v>
      </c>
      <c r="H7" s="1">
        <f t="shared" si="0"/>
        <v>73.921488698621843</v>
      </c>
    </row>
    <row r="8" spans="1:9" ht="14.45" x14ac:dyDescent="0.3">
      <c r="A8" t="s">
        <v>10</v>
      </c>
      <c r="B8">
        <v>80.22</v>
      </c>
      <c r="C8">
        <v>77.239999999999995</v>
      </c>
      <c r="D8">
        <v>79.19</v>
      </c>
      <c r="E8">
        <v>76.02</v>
      </c>
      <c r="F8">
        <v>78.7</v>
      </c>
      <c r="H8" s="1">
        <f t="shared" si="0"/>
        <v>78.51592330509655</v>
      </c>
    </row>
    <row r="9" spans="1:9" ht="14.45" x14ac:dyDescent="0.3">
      <c r="A9" t="s">
        <v>11</v>
      </c>
      <c r="B9">
        <v>78.150000000000006</v>
      </c>
      <c r="C9">
        <v>79.14</v>
      </c>
      <c r="D9">
        <v>75.48</v>
      </c>
      <c r="E9">
        <v>76.64</v>
      </c>
      <c r="F9">
        <v>77.48</v>
      </c>
      <c r="H9" s="1">
        <f t="shared" si="0"/>
        <v>77.555303986814977</v>
      </c>
    </row>
    <row r="10" spans="1:9" ht="14.45" x14ac:dyDescent="0.3">
      <c r="A10" t="s">
        <v>12</v>
      </c>
      <c r="B10">
        <v>79.77</v>
      </c>
      <c r="C10">
        <v>81.150000000000006</v>
      </c>
      <c r="D10">
        <v>78.25</v>
      </c>
      <c r="E10">
        <v>78.98</v>
      </c>
      <c r="F10">
        <v>79.900000000000006</v>
      </c>
      <c r="H10" s="1">
        <f t="shared" si="0"/>
        <v>79.720032400642495</v>
      </c>
    </row>
    <row r="11" spans="1:9" ht="14.45" x14ac:dyDescent="0.3">
      <c r="A11" t="s">
        <v>13</v>
      </c>
      <c r="B11">
        <v>78.290000000000006</v>
      </c>
      <c r="C11">
        <v>78.709999999999994</v>
      </c>
      <c r="D11">
        <v>77.81</v>
      </c>
      <c r="E11">
        <v>78.650000000000006</v>
      </c>
      <c r="F11">
        <v>78.569999999999993</v>
      </c>
      <c r="H11" s="1">
        <f t="shared" si="0"/>
        <v>78.418309691277997</v>
      </c>
    </row>
    <row r="12" spans="1:9" ht="14.45" x14ac:dyDescent="0.3">
      <c r="A12" t="s">
        <v>14</v>
      </c>
      <c r="B12">
        <v>80.03</v>
      </c>
      <c r="C12">
        <v>81.010000000000005</v>
      </c>
      <c r="D12">
        <v>81.16</v>
      </c>
      <c r="E12">
        <v>80.55</v>
      </c>
      <c r="F12">
        <v>80.59</v>
      </c>
      <c r="H12" s="1">
        <f t="shared" si="0"/>
        <v>80.685905579833445</v>
      </c>
    </row>
    <row r="13" spans="1:9" ht="14.45" x14ac:dyDescent="0.3">
      <c r="A13" t="s">
        <v>15</v>
      </c>
      <c r="B13">
        <v>81.709999999999994</v>
      </c>
      <c r="C13">
        <v>81.47</v>
      </c>
      <c r="D13">
        <v>81.78</v>
      </c>
      <c r="E13">
        <v>81.209999999999994</v>
      </c>
      <c r="F13">
        <v>82.35</v>
      </c>
      <c r="H13" s="1">
        <f t="shared" si="0"/>
        <v>81.720856071511378</v>
      </c>
    </row>
    <row r="14" spans="1:9" ht="14.45" x14ac:dyDescent="0.3">
      <c r="A14" t="s">
        <v>16</v>
      </c>
      <c r="B14">
        <v>82.91</v>
      </c>
      <c r="C14">
        <v>82.5</v>
      </c>
      <c r="D14">
        <v>81.599999999999994</v>
      </c>
      <c r="E14">
        <v>81.56</v>
      </c>
      <c r="F14">
        <v>82.69</v>
      </c>
      <c r="H14" s="1">
        <f t="shared" si="0"/>
        <v>82.288134601519914</v>
      </c>
    </row>
    <row r="15" spans="1:9" ht="14.45" x14ac:dyDescent="0.3">
      <c r="A15" t="s">
        <v>17</v>
      </c>
      <c r="B15">
        <v>80.78</v>
      </c>
      <c r="C15">
        <v>82.16</v>
      </c>
      <c r="D15">
        <v>82.71</v>
      </c>
      <c r="E15">
        <v>82.52</v>
      </c>
      <c r="F15">
        <v>81.93</v>
      </c>
      <c r="H15" s="1">
        <f t="shared" si="0"/>
        <v>82.070163855594274</v>
      </c>
    </row>
    <row r="16" spans="1:9" ht="14.45" x14ac:dyDescent="0.3">
      <c r="A16" t="s">
        <v>18</v>
      </c>
      <c r="B16">
        <v>79.81</v>
      </c>
      <c r="C16">
        <v>79.84</v>
      </c>
      <c r="D16">
        <v>78.959999999999994</v>
      </c>
      <c r="E16">
        <v>79.569999999999993</v>
      </c>
      <c r="F16">
        <v>79.91</v>
      </c>
      <c r="H16" s="1">
        <f t="shared" si="0"/>
        <v>79.631540004540383</v>
      </c>
    </row>
    <row r="17" spans="1:8" ht="14.45" x14ac:dyDescent="0.3">
      <c r="A17" t="s">
        <v>19</v>
      </c>
      <c r="B17">
        <v>77.13</v>
      </c>
      <c r="C17">
        <v>77.040000000000006</v>
      </c>
      <c r="D17">
        <v>76.459999999999994</v>
      </c>
      <c r="E17">
        <v>75.25</v>
      </c>
      <c r="F17">
        <v>77.430000000000007</v>
      </c>
      <c r="H17" s="1">
        <f t="shared" si="0"/>
        <v>76.726786758870688</v>
      </c>
    </row>
    <row r="18" spans="1:8" ht="14.45" x14ac:dyDescent="0.3">
      <c r="A18" t="s">
        <v>20</v>
      </c>
      <c r="B18">
        <v>76.69</v>
      </c>
      <c r="C18">
        <v>76.55</v>
      </c>
      <c r="D18">
        <v>75.180000000000007</v>
      </c>
      <c r="E18">
        <v>75.8</v>
      </c>
      <c r="F18">
        <v>76.36</v>
      </c>
      <c r="H18" s="1">
        <f t="shared" si="0"/>
        <v>76.150717977254828</v>
      </c>
    </row>
    <row r="19" spans="1:8" ht="14.45" x14ac:dyDescent="0.3">
      <c r="A19" t="s">
        <v>21</v>
      </c>
      <c r="B19">
        <v>79.55</v>
      </c>
      <c r="C19">
        <v>79.89</v>
      </c>
      <c r="D19">
        <v>79.56</v>
      </c>
      <c r="E19">
        <v>79.37</v>
      </c>
      <c r="F19">
        <v>79.39</v>
      </c>
      <c r="H19" s="1">
        <f t="shared" si="0"/>
        <v>79.556048847067913</v>
      </c>
    </row>
    <row r="20" spans="1:8" ht="14.45" x14ac:dyDescent="0.3">
      <c r="A20" t="s">
        <v>22</v>
      </c>
      <c r="B20">
        <v>76.72</v>
      </c>
      <c r="C20">
        <v>76.94</v>
      </c>
      <c r="D20">
        <v>76.12</v>
      </c>
      <c r="E20">
        <v>76.88</v>
      </c>
      <c r="F20">
        <v>76.53</v>
      </c>
      <c r="H20" s="1">
        <f t="shared" si="0"/>
        <v>76.647874305063951</v>
      </c>
    </row>
    <row r="21" spans="1:8" ht="14.45" x14ac:dyDescent="0.3">
      <c r="A21" t="s">
        <v>23</v>
      </c>
      <c r="B21">
        <v>72.97</v>
      </c>
      <c r="C21">
        <v>72.680000000000007</v>
      </c>
      <c r="D21">
        <v>71.78</v>
      </c>
      <c r="E21">
        <v>71.61</v>
      </c>
      <c r="F21">
        <v>71.39</v>
      </c>
      <c r="H21" s="1">
        <f t="shared" si="0"/>
        <v>72.131269572565216</v>
      </c>
    </row>
    <row r="22" spans="1:8" ht="14.45" x14ac:dyDescent="0.3">
      <c r="A22" t="s">
        <v>24</v>
      </c>
      <c r="B22">
        <v>71.459999999999994</v>
      </c>
      <c r="C22">
        <v>71.760000000000005</v>
      </c>
      <c r="D22">
        <v>71.569999999999993</v>
      </c>
      <c r="E22">
        <v>71.209999999999994</v>
      </c>
      <c r="F22">
        <v>70.95</v>
      </c>
      <c r="H22" s="1">
        <f t="shared" si="0"/>
        <v>71.399150770579467</v>
      </c>
    </row>
    <row r="23" spans="1:8" ht="14.45" x14ac:dyDescent="0.3">
      <c r="A23" t="s">
        <v>25</v>
      </c>
      <c r="B23">
        <v>64.78</v>
      </c>
      <c r="C23">
        <v>65.290000000000006</v>
      </c>
      <c r="D23">
        <v>65.569999999999993</v>
      </c>
      <c r="E23">
        <v>65.14</v>
      </c>
      <c r="F23">
        <v>64.84</v>
      </c>
      <c r="H23" s="1">
        <f t="shared" si="0"/>
        <v>65.133850084704875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workbookViewId="0">
      <selection activeCell="B3" sqref="B3:F23"/>
    </sheetView>
  </sheetViews>
  <sheetFormatPr baseColWidth="10" defaultRowHeight="15" x14ac:dyDescent="0.25"/>
  <cols>
    <col min="7" max="7" width="5.5703125" customWidth="1"/>
    <col min="8" max="8" width="11.85546875" bestFit="1" customWidth="1"/>
  </cols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26</v>
      </c>
    </row>
    <row r="3" spans="1:8" ht="14.45" x14ac:dyDescent="0.3">
      <c r="A3" t="s">
        <v>5</v>
      </c>
      <c r="B3">
        <v>48.12</v>
      </c>
      <c r="C3">
        <v>50.3</v>
      </c>
      <c r="D3">
        <v>51.55</v>
      </c>
      <c r="E3">
        <v>50.87</v>
      </c>
      <c r="F3">
        <v>50.94</v>
      </c>
      <c r="H3" s="1">
        <f>10*LOG((10^(B3/10)+10^(C3/10)+10^(D3/10)+10^(E3/10)+10^(F3/10))/5)</f>
        <v>50.501863237573019</v>
      </c>
    </row>
    <row r="4" spans="1:8" ht="14.45" x14ac:dyDescent="0.3">
      <c r="A4" t="s">
        <v>6</v>
      </c>
      <c r="B4">
        <v>55.93</v>
      </c>
      <c r="C4">
        <v>53.74</v>
      </c>
      <c r="D4">
        <v>55.1</v>
      </c>
      <c r="E4">
        <v>55.83</v>
      </c>
      <c r="F4">
        <v>55.48</v>
      </c>
      <c r="H4" s="1">
        <f t="shared" ref="H4:H23" si="0">10*LOG((10^(B4/10)+10^(C4/10)+10^(D4/10)+10^(E4/10)+10^(F4/10))/5)</f>
        <v>55.283858214709156</v>
      </c>
    </row>
    <row r="5" spans="1:8" ht="14.45" x14ac:dyDescent="0.3">
      <c r="A5" t="s">
        <v>7</v>
      </c>
      <c r="B5">
        <v>65.94</v>
      </c>
      <c r="C5">
        <v>62.7</v>
      </c>
      <c r="D5">
        <v>59.73</v>
      </c>
      <c r="E5">
        <v>59</v>
      </c>
      <c r="F5">
        <v>60.96</v>
      </c>
      <c r="H5" s="1">
        <f t="shared" si="0"/>
        <v>62.440281801799401</v>
      </c>
    </row>
    <row r="6" spans="1:8" ht="14.45" x14ac:dyDescent="0.3">
      <c r="A6" t="s">
        <v>8</v>
      </c>
      <c r="B6">
        <v>64.260000000000005</v>
      </c>
      <c r="C6">
        <v>62.94</v>
      </c>
      <c r="D6">
        <v>62.24</v>
      </c>
      <c r="E6">
        <v>69.7</v>
      </c>
      <c r="F6">
        <v>65.709999999999994</v>
      </c>
      <c r="H6" s="1">
        <f t="shared" si="0"/>
        <v>65.880732399344609</v>
      </c>
    </row>
    <row r="7" spans="1:8" ht="14.45" x14ac:dyDescent="0.3">
      <c r="A7" t="s">
        <v>9</v>
      </c>
      <c r="B7">
        <v>70.14</v>
      </c>
      <c r="C7">
        <v>73.5</v>
      </c>
      <c r="D7">
        <v>75.650000000000006</v>
      </c>
      <c r="E7">
        <v>73.540000000000006</v>
      </c>
      <c r="F7">
        <v>71.89</v>
      </c>
      <c r="H7" s="1">
        <f t="shared" si="0"/>
        <v>73.323978872023858</v>
      </c>
    </row>
    <row r="8" spans="1:8" ht="14.45" x14ac:dyDescent="0.3">
      <c r="A8" t="s">
        <v>10</v>
      </c>
      <c r="B8">
        <v>73.569999999999993</v>
      </c>
      <c r="C8">
        <v>79.260000000000005</v>
      </c>
      <c r="D8">
        <v>80.040000000000006</v>
      </c>
      <c r="E8">
        <v>80.19</v>
      </c>
      <c r="F8">
        <v>77.36</v>
      </c>
      <c r="H8" s="1">
        <f t="shared" si="0"/>
        <v>78.656156143805362</v>
      </c>
    </row>
    <row r="9" spans="1:8" ht="14.45" x14ac:dyDescent="0.3">
      <c r="A9" t="s">
        <v>11</v>
      </c>
      <c r="B9">
        <v>79.099999999999994</v>
      </c>
      <c r="C9">
        <v>83.25</v>
      </c>
      <c r="D9">
        <v>79.760000000000005</v>
      </c>
      <c r="E9">
        <v>80.760000000000005</v>
      </c>
      <c r="F9">
        <v>78.510000000000005</v>
      </c>
      <c r="H9" s="1">
        <f t="shared" si="0"/>
        <v>80.62459875292538</v>
      </c>
    </row>
    <row r="10" spans="1:8" ht="14.45" x14ac:dyDescent="0.3">
      <c r="A10" t="s">
        <v>12</v>
      </c>
      <c r="B10">
        <v>79.19</v>
      </c>
      <c r="C10">
        <v>81.02</v>
      </c>
      <c r="D10">
        <v>78.88</v>
      </c>
      <c r="E10">
        <v>79.760000000000005</v>
      </c>
      <c r="F10">
        <v>80.77</v>
      </c>
      <c r="H10" s="1">
        <f t="shared" si="0"/>
        <v>80.006503435710783</v>
      </c>
    </row>
    <row r="11" spans="1:8" ht="14.45" x14ac:dyDescent="0.3">
      <c r="A11" t="s">
        <v>13</v>
      </c>
      <c r="B11">
        <v>80.14</v>
      </c>
      <c r="C11">
        <v>80</v>
      </c>
      <c r="D11">
        <v>78.08</v>
      </c>
      <c r="E11">
        <v>81.319999999999993</v>
      </c>
      <c r="F11">
        <v>79.34</v>
      </c>
      <c r="H11" s="1">
        <f t="shared" si="0"/>
        <v>79.903079518981343</v>
      </c>
    </row>
    <row r="12" spans="1:8" ht="14.45" x14ac:dyDescent="0.3">
      <c r="A12" t="s">
        <v>14</v>
      </c>
      <c r="B12">
        <v>81.180000000000007</v>
      </c>
      <c r="C12">
        <v>82.27</v>
      </c>
      <c r="D12">
        <v>80.599999999999994</v>
      </c>
      <c r="E12">
        <v>81.209999999999994</v>
      </c>
      <c r="F12">
        <v>79.27</v>
      </c>
      <c r="H12" s="1">
        <f t="shared" si="0"/>
        <v>81.012988752263979</v>
      </c>
    </row>
    <row r="13" spans="1:8" ht="14.45" x14ac:dyDescent="0.3">
      <c r="A13" t="s">
        <v>15</v>
      </c>
      <c r="B13">
        <v>82.05</v>
      </c>
      <c r="C13">
        <v>83.96</v>
      </c>
      <c r="D13">
        <v>81.63</v>
      </c>
      <c r="E13">
        <v>83.88</v>
      </c>
      <c r="F13">
        <v>82.52</v>
      </c>
      <c r="H13" s="1">
        <f t="shared" si="0"/>
        <v>82.912569282501622</v>
      </c>
    </row>
    <row r="14" spans="1:8" ht="14.45" x14ac:dyDescent="0.3">
      <c r="A14" t="s">
        <v>16</v>
      </c>
      <c r="B14">
        <v>82.45</v>
      </c>
      <c r="C14">
        <v>84.41</v>
      </c>
      <c r="D14">
        <v>82.31</v>
      </c>
      <c r="E14">
        <v>82.52</v>
      </c>
      <c r="F14">
        <v>82.81</v>
      </c>
      <c r="H14" s="1">
        <f t="shared" si="0"/>
        <v>82.974103444569096</v>
      </c>
    </row>
    <row r="15" spans="1:8" ht="14.45" x14ac:dyDescent="0.3">
      <c r="A15" t="s">
        <v>17</v>
      </c>
      <c r="B15">
        <v>81.59</v>
      </c>
      <c r="C15">
        <v>82.14</v>
      </c>
      <c r="D15">
        <v>82.32</v>
      </c>
      <c r="E15">
        <v>82.46</v>
      </c>
      <c r="F15">
        <v>81.38</v>
      </c>
      <c r="H15" s="1">
        <f t="shared" si="0"/>
        <v>81.998117789910751</v>
      </c>
    </row>
    <row r="16" spans="1:8" ht="14.45" x14ac:dyDescent="0.3">
      <c r="A16" t="s">
        <v>18</v>
      </c>
      <c r="B16">
        <v>80.41</v>
      </c>
      <c r="C16">
        <v>80.95</v>
      </c>
      <c r="D16">
        <v>79.540000000000006</v>
      </c>
      <c r="E16">
        <v>79.77</v>
      </c>
      <c r="F16">
        <v>78.19</v>
      </c>
      <c r="H16" s="1">
        <f t="shared" si="0"/>
        <v>79.868263884692283</v>
      </c>
    </row>
    <row r="17" spans="1:8" ht="14.45" x14ac:dyDescent="0.3">
      <c r="A17" t="s">
        <v>19</v>
      </c>
      <c r="B17">
        <v>76.959999999999994</v>
      </c>
      <c r="C17">
        <v>76.98</v>
      </c>
      <c r="D17">
        <v>76.069999999999993</v>
      </c>
      <c r="E17">
        <v>77.83</v>
      </c>
      <c r="F17">
        <v>76.63</v>
      </c>
      <c r="H17" s="1">
        <f t="shared" si="0"/>
        <v>76.932071732388152</v>
      </c>
    </row>
    <row r="18" spans="1:8" ht="14.45" x14ac:dyDescent="0.3">
      <c r="A18" t="s">
        <v>20</v>
      </c>
      <c r="B18">
        <v>76.86</v>
      </c>
      <c r="C18">
        <v>77.349999999999994</v>
      </c>
      <c r="D18">
        <v>74.52</v>
      </c>
      <c r="E18">
        <v>75.02</v>
      </c>
      <c r="F18">
        <v>75.790000000000006</v>
      </c>
      <c r="H18" s="1">
        <f t="shared" si="0"/>
        <v>76.039408425918936</v>
      </c>
    </row>
    <row r="19" spans="1:8" ht="14.45" x14ac:dyDescent="0.3">
      <c r="A19" t="s">
        <v>21</v>
      </c>
      <c r="B19">
        <v>81.14</v>
      </c>
      <c r="C19">
        <v>82.21</v>
      </c>
      <c r="D19">
        <v>78.17</v>
      </c>
      <c r="E19">
        <v>78.41</v>
      </c>
      <c r="F19">
        <v>78.42</v>
      </c>
      <c r="H19" s="1">
        <f t="shared" si="0"/>
        <v>80.007097186788087</v>
      </c>
    </row>
    <row r="20" spans="1:8" ht="14.45" x14ac:dyDescent="0.3">
      <c r="A20" t="s">
        <v>22</v>
      </c>
      <c r="B20">
        <v>78.22</v>
      </c>
      <c r="C20">
        <v>78.14</v>
      </c>
      <c r="D20">
        <v>75.88</v>
      </c>
      <c r="E20">
        <v>75.3</v>
      </c>
      <c r="F20">
        <v>75.650000000000006</v>
      </c>
      <c r="H20" s="1">
        <f t="shared" si="0"/>
        <v>76.82822726872773</v>
      </c>
    </row>
    <row r="21" spans="1:8" ht="14.45" x14ac:dyDescent="0.3">
      <c r="A21" t="s">
        <v>23</v>
      </c>
      <c r="B21">
        <v>74.069999999999993</v>
      </c>
      <c r="C21">
        <v>73.400000000000006</v>
      </c>
      <c r="D21">
        <v>70.89</v>
      </c>
      <c r="E21">
        <v>70.849999999999994</v>
      </c>
      <c r="F21">
        <v>71.13</v>
      </c>
      <c r="H21" s="1">
        <f t="shared" si="0"/>
        <v>72.294907531640959</v>
      </c>
    </row>
    <row r="22" spans="1:8" ht="14.45" x14ac:dyDescent="0.3">
      <c r="A22" t="s">
        <v>24</v>
      </c>
      <c r="B22">
        <v>73.62</v>
      </c>
      <c r="C22">
        <v>74.61</v>
      </c>
      <c r="D22">
        <v>70.430000000000007</v>
      </c>
      <c r="E22">
        <v>69.64</v>
      </c>
      <c r="F22">
        <v>70.45</v>
      </c>
      <c r="H22" s="1">
        <f t="shared" si="0"/>
        <v>72.214572586022086</v>
      </c>
    </row>
    <row r="23" spans="1:8" ht="14.45" x14ac:dyDescent="0.3">
      <c r="A23" t="s">
        <v>25</v>
      </c>
      <c r="B23">
        <v>68.3</v>
      </c>
      <c r="C23">
        <v>68.19</v>
      </c>
      <c r="D23">
        <v>63.79</v>
      </c>
      <c r="E23">
        <v>63.14</v>
      </c>
      <c r="F23">
        <v>64.08</v>
      </c>
      <c r="H23" s="1">
        <f t="shared" si="0"/>
        <v>66.099165482414691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5" workbookViewId="0">
      <selection sqref="A1:N24"/>
    </sheetView>
  </sheetViews>
  <sheetFormatPr baseColWidth="10" defaultRowHeight="15" x14ac:dyDescent="0.25"/>
  <cols>
    <col min="8" max="8" width="7.85546875" customWidth="1"/>
    <col min="15" max="15" width="6.85546875" customWidth="1"/>
  </cols>
  <sheetData>
    <row r="1" spans="1:14" x14ac:dyDescent="0.25">
      <c r="G1" s="5" t="s">
        <v>39</v>
      </c>
      <c r="N1" s="5" t="s">
        <v>40</v>
      </c>
    </row>
    <row r="3" spans="1:14" ht="14.45" x14ac:dyDescent="0.3"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4" t="s">
        <v>37</v>
      </c>
      <c r="I3" s="3" t="s">
        <v>36</v>
      </c>
      <c r="J3" s="3" t="s">
        <v>32</v>
      </c>
      <c r="K3" s="3" t="s">
        <v>33</v>
      </c>
      <c r="L3" s="3" t="s">
        <v>34</v>
      </c>
      <c r="M3" s="3" t="s">
        <v>35</v>
      </c>
      <c r="N3" s="4" t="s">
        <v>38</v>
      </c>
    </row>
    <row r="4" spans="1:14" ht="14.45" x14ac:dyDescent="0.3">
      <c r="A4" t="s">
        <v>5</v>
      </c>
      <c r="B4">
        <v>52.09</v>
      </c>
      <c r="C4">
        <v>53.37</v>
      </c>
      <c r="D4">
        <v>53.35</v>
      </c>
      <c r="E4">
        <v>49.78</v>
      </c>
      <c r="F4">
        <v>49.85</v>
      </c>
      <c r="G4" s="1">
        <f>10*LOG((10^(B4/10)+10^(C4/10)+10^(D4/10)+10^(E4/10)+10^(F4/10))/5)</f>
        <v>51.970133041716799</v>
      </c>
      <c r="I4">
        <v>48.12</v>
      </c>
      <c r="J4">
        <v>50.3</v>
      </c>
      <c r="K4">
        <v>51.55</v>
      </c>
      <c r="L4">
        <v>50.87</v>
      </c>
      <c r="M4">
        <v>50.94</v>
      </c>
      <c r="N4" s="1">
        <f>10*LOG((10^(I4/10)+10^(J4/10)+10^(K4/10)+10^(L4/10)+10^(M4/10))/5)</f>
        <v>50.501863237573019</v>
      </c>
    </row>
    <row r="5" spans="1:14" ht="14.45" x14ac:dyDescent="0.3">
      <c r="A5" t="s">
        <v>6</v>
      </c>
      <c r="B5">
        <v>54.46</v>
      </c>
      <c r="C5">
        <v>56.67</v>
      </c>
      <c r="D5">
        <v>57.23</v>
      </c>
      <c r="E5">
        <v>52.28</v>
      </c>
      <c r="F5">
        <v>57.78</v>
      </c>
      <c r="G5" s="1">
        <f t="shared" ref="G5:G24" si="0">10*LOG((10^(B5/10)+10^(C5/10)+10^(D5/10)+10^(E5/10)+10^(F5/10))/5)</f>
        <v>56.108836566446236</v>
      </c>
      <c r="I5">
        <v>55.93</v>
      </c>
      <c r="J5">
        <v>53.74</v>
      </c>
      <c r="K5">
        <v>55.1</v>
      </c>
      <c r="L5">
        <v>55.83</v>
      </c>
      <c r="M5">
        <v>55.48</v>
      </c>
      <c r="N5" s="1">
        <f t="shared" ref="N5:N24" si="1">10*LOG((10^(I5/10)+10^(J5/10)+10^(K5/10)+10^(L5/10)+10^(M5/10))/5)</f>
        <v>55.283858214709156</v>
      </c>
    </row>
    <row r="6" spans="1:14" ht="14.45" x14ac:dyDescent="0.3">
      <c r="A6" t="s">
        <v>7</v>
      </c>
      <c r="B6">
        <v>57.78</v>
      </c>
      <c r="C6">
        <v>56.4</v>
      </c>
      <c r="D6">
        <v>58.08</v>
      </c>
      <c r="E6">
        <v>56.91</v>
      </c>
      <c r="F6">
        <v>59.04</v>
      </c>
      <c r="G6" s="1">
        <f t="shared" si="0"/>
        <v>57.740175049894624</v>
      </c>
      <c r="I6">
        <v>65.94</v>
      </c>
      <c r="J6">
        <v>62.7</v>
      </c>
      <c r="K6">
        <v>59.73</v>
      </c>
      <c r="L6">
        <v>59</v>
      </c>
      <c r="M6">
        <v>60.96</v>
      </c>
      <c r="N6" s="1">
        <f t="shared" si="1"/>
        <v>62.440281801799401</v>
      </c>
    </row>
    <row r="7" spans="1:14" ht="14.45" x14ac:dyDescent="0.3">
      <c r="A7" t="s">
        <v>8</v>
      </c>
      <c r="B7">
        <v>65.05</v>
      </c>
      <c r="C7">
        <v>63.85</v>
      </c>
      <c r="D7">
        <v>65.69</v>
      </c>
      <c r="E7">
        <v>64.06</v>
      </c>
      <c r="F7">
        <v>66.760000000000005</v>
      </c>
      <c r="G7" s="1">
        <f t="shared" si="0"/>
        <v>65.217018433490551</v>
      </c>
      <c r="I7">
        <v>64.260000000000005</v>
      </c>
      <c r="J7">
        <v>62.94</v>
      </c>
      <c r="K7">
        <v>62.24</v>
      </c>
      <c r="L7">
        <v>69.7</v>
      </c>
      <c r="M7">
        <v>65.709999999999994</v>
      </c>
      <c r="N7" s="1">
        <f t="shared" si="1"/>
        <v>65.880732399344609</v>
      </c>
    </row>
    <row r="8" spans="1:14" ht="14.45" x14ac:dyDescent="0.3">
      <c r="A8" t="s">
        <v>9</v>
      </c>
      <c r="B8">
        <v>74.91</v>
      </c>
      <c r="C8">
        <v>74.67</v>
      </c>
      <c r="D8">
        <v>74.08</v>
      </c>
      <c r="E8">
        <v>70.73</v>
      </c>
      <c r="F8">
        <v>74.09</v>
      </c>
      <c r="G8" s="1">
        <f t="shared" si="0"/>
        <v>73.921488698621843</v>
      </c>
      <c r="I8">
        <v>70.14</v>
      </c>
      <c r="J8">
        <v>73.5</v>
      </c>
      <c r="K8">
        <v>75.650000000000006</v>
      </c>
      <c r="L8">
        <v>73.540000000000006</v>
      </c>
      <c r="M8">
        <v>71.89</v>
      </c>
      <c r="N8" s="1">
        <f t="shared" si="1"/>
        <v>73.323978872023858</v>
      </c>
    </row>
    <row r="9" spans="1:14" ht="14.45" x14ac:dyDescent="0.3">
      <c r="A9" t="s">
        <v>10</v>
      </c>
      <c r="B9">
        <v>80.22</v>
      </c>
      <c r="C9">
        <v>77.239999999999995</v>
      </c>
      <c r="D9">
        <v>79.19</v>
      </c>
      <c r="E9">
        <v>76.02</v>
      </c>
      <c r="F9">
        <v>78.7</v>
      </c>
      <c r="G9" s="1">
        <f t="shared" si="0"/>
        <v>78.51592330509655</v>
      </c>
      <c r="I9">
        <v>73.569999999999993</v>
      </c>
      <c r="J9">
        <v>79.260000000000005</v>
      </c>
      <c r="K9">
        <v>80.040000000000006</v>
      </c>
      <c r="L9">
        <v>80.19</v>
      </c>
      <c r="M9">
        <v>77.36</v>
      </c>
      <c r="N9" s="1">
        <f t="shared" si="1"/>
        <v>78.656156143805362</v>
      </c>
    </row>
    <row r="10" spans="1:14" ht="14.45" x14ac:dyDescent="0.3">
      <c r="A10" t="s">
        <v>11</v>
      </c>
      <c r="B10">
        <v>78.150000000000006</v>
      </c>
      <c r="C10">
        <v>79.14</v>
      </c>
      <c r="D10">
        <v>75.48</v>
      </c>
      <c r="E10">
        <v>76.64</v>
      </c>
      <c r="F10">
        <v>77.48</v>
      </c>
      <c r="G10" s="1">
        <f t="shared" si="0"/>
        <v>77.555303986814977</v>
      </c>
      <c r="I10">
        <v>79.099999999999994</v>
      </c>
      <c r="J10">
        <v>83.25</v>
      </c>
      <c r="K10">
        <v>79.760000000000005</v>
      </c>
      <c r="L10">
        <v>80.760000000000005</v>
      </c>
      <c r="M10">
        <v>78.510000000000005</v>
      </c>
      <c r="N10" s="1">
        <f t="shared" si="1"/>
        <v>80.62459875292538</v>
      </c>
    </row>
    <row r="11" spans="1:14" ht="14.45" x14ac:dyDescent="0.3">
      <c r="A11" t="s">
        <v>12</v>
      </c>
      <c r="B11">
        <v>79.77</v>
      </c>
      <c r="C11">
        <v>81.150000000000006</v>
      </c>
      <c r="D11">
        <v>78.25</v>
      </c>
      <c r="E11">
        <v>78.98</v>
      </c>
      <c r="F11">
        <v>79.900000000000006</v>
      </c>
      <c r="G11" s="1">
        <f t="shared" si="0"/>
        <v>79.720032400642495</v>
      </c>
      <c r="I11">
        <v>79.19</v>
      </c>
      <c r="J11">
        <v>81.02</v>
      </c>
      <c r="K11">
        <v>78.88</v>
      </c>
      <c r="L11">
        <v>79.760000000000005</v>
      </c>
      <c r="M11">
        <v>80.77</v>
      </c>
      <c r="N11" s="1">
        <f t="shared" si="1"/>
        <v>80.006503435710783</v>
      </c>
    </row>
    <row r="12" spans="1:14" ht="14.45" x14ac:dyDescent="0.3">
      <c r="A12" t="s">
        <v>13</v>
      </c>
      <c r="B12">
        <v>78.290000000000006</v>
      </c>
      <c r="C12">
        <v>78.709999999999994</v>
      </c>
      <c r="D12">
        <v>77.81</v>
      </c>
      <c r="E12">
        <v>78.650000000000006</v>
      </c>
      <c r="F12">
        <v>78.569999999999993</v>
      </c>
      <c r="G12" s="1">
        <f t="shared" si="0"/>
        <v>78.418309691277997</v>
      </c>
      <c r="I12">
        <v>80.14</v>
      </c>
      <c r="J12">
        <v>80</v>
      </c>
      <c r="K12">
        <v>78.08</v>
      </c>
      <c r="L12">
        <v>81.319999999999993</v>
      </c>
      <c r="M12">
        <v>79.34</v>
      </c>
      <c r="N12" s="1">
        <f t="shared" si="1"/>
        <v>79.903079518981343</v>
      </c>
    </row>
    <row r="13" spans="1:14" ht="14.45" x14ac:dyDescent="0.3">
      <c r="A13" t="s">
        <v>14</v>
      </c>
      <c r="B13">
        <v>80.03</v>
      </c>
      <c r="C13">
        <v>81.010000000000005</v>
      </c>
      <c r="D13">
        <v>81.16</v>
      </c>
      <c r="E13">
        <v>80.55</v>
      </c>
      <c r="F13">
        <v>80.59</v>
      </c>
      <c r="G13" s="1">
        <f t="shared" si="0"/>
        <v>80.685905579833445</v>
      </c>
      <c r="I13">
        <v>81.180000000000007</v>
      </c>
      <c r="J13">
        <v>82.27</v>
      </c>
      <c r="K13">
        <v>80.599999999999994</v>
      </c>
      <c r="L13">
        <v>81.209999999999994</v>
      </c>
      <c r="M13">
        <v>79.27</v>
      </c>
      <c r="N13" s="1">
        <f t="shared" si="1"/>
        <v>81.012988752263979</v>
      </c>
    </row>
    <row r="14" spans="1:14" ht="14.45" x14ac:dyDescent="0.3">
      <c r="A14" t="s">
        <v>15</v>
      </c>
      <c r="B14">
        <v>81.709999999999994</v>
      </c>
      <c r="C14">
        <v>81.47</v>
      </c>
      <c r="D14">
        <v>81.78</v>
      </c>
      <c r="E14">
        <v>81.209999999999994</v>
      </c>
      <c r="F14">
        <v>82.35</v>
      </c>
      <c r="G14" s="1">
        <f t="shared" si="0"/>
        <v>81.720856071511378</v>
      </c>
      <c r="I14">
        <v>82.05</v>
      </c>
      <c r="J14">
        <v>83.96</v>
      </c>
      <c r="K14">
        <v>81.63</v>
      </c>
      <c r="L14">
        <v>83.88</v>
      </c>
      <c r="M14">
        <v>82.52</v>
      </c>
      <c r="N14" s="1">
        <f t="shared" si="1"/>
        <v>82.912569282501622</v>
      </c>
    </row>
    <row r="15" spans="1:14" ht="14.45" x14ac:dyDescent="0.3">
      <c r="A15" t="s">
        <v>16</v>
      </c>
      <c r="B15">
        <v>82.91</v>
      </c>
      <c r="C15">
        <v>82.5</v>
      </c>
      <c r="D15">
        <v>81.599999999999994</v>
      </c>
      <c r="E15">
        <v>81.56</v>
      </c>
      <c r="F15">
        <v>82.69</v>
      </c>
      <c r="G15" s="1">
        <f t="shared" si="0"/>
        <v>82.288134601519914</v>
      </c>
      <c r="I15">
        <v>82.45</v>
      </c>
      <c r="J15">
        <v>84.41</v>
      </c>
      <c r="K15">
        <v>82.31</v>
      </c>
      <c r="L15">
        <v>82.52</v>
      </c>
      <c r="M15">
        <v>82.81</v>
      </c>
      <c r="N15" s="1">
        <f t="shared" si="1"/>
        <v>82.974103444569096</v>
      </c>
    </row>
    <row r="16" spans="1:14" ht="14.45" x14ac:dyDescent="0.3">
      <c r="A16" t="s">
        <v>17</v>
      </c>
      <c r="B16">
        <v>80.78</v>
      </c>
      <c r="C16">
        <v>82.16</v>
      </c>
      <c r="D16">
        <v>82.71</v>
      </c>
      <c r="E16">
        <v>82.52</v>
      </c>
      <c r="F16">
        <v>81.93</v>
      </c>
      <c r="G16" s="1">
        <f t="shared" si="0"/>
        <v>82.070163855594274</v>
      </c>
      <c r="I16">
        <v>81.59</v>
      </c>
      <c r="J16">
        <v>82.14</v>
      </c>
      <c r="K16">
        <v>82.32</v>
      </c>
      <c r="L16">
        <v>82.46</v>
      </c>
      <c r="M16">
        <v>81.38</v>
      </c>
      <c r="N16" s="1">
        <f t="shared" si="1"/>
        <v>81.998117789910751</v>
      </c>
    </row>
    <row r="17" spans="1:14" ht="14.45" x14ac:dyDescent="0.3">
      <c r="A17" t="s">
        <v>18</v>
      </c>
      <c r="B17">
        <v>79.81</v>
      </c>
      <c r="C17">
        <v>79.84</v>
      </c>
      <c r="D17">
        <v>78.959999999999994</v>
      </c>
      <c r="E17">
        <v>79.569999999999993</v>
      </c>
      <c r="F17">
        <v>79.91</v>
      </c>
      <c r="G17" s="1">
        <f t="shared" si="0"/>
        <v>79.631540004540383</v>
      </c>
      <c r="I17">
        <v>80.41</v>
      </c>
      <c r="J17">
        <v>80.95</v>
      </c>
      <c r="K17">
        <v>79.540000000000006</v>
      </c>
      <c r="L17">
        <v>79.77</v>
      </c>
      <c r="M17">
        <v>78.19</v>
      </c>
      <c r="N17" s="1">
        <f t="shared" si="1"/>
        <v>79.868263884692283</v>
      </c>
    </row>
    <row r="18" spans="1:14" ht="14.45" x14ac:dyDescent="0.3">
      <c r="A18" t="s">
        <v>19</v>
      </c>
      <c r="B18">
        <v>77.13</v>
      </c>
      <c r="C18">
        <v>77.040000000000006</v>
      </c>
      <c r="D18">
        <v>76.459999999999994</v>
      </c>
      <c r="E18">
        <v>75.25</v>
      </c>
      <c r="F18">
        <v>77.430000000000007</v>
      </c>
      <c r="G18" s="1">
        <f t="shared" si="0"/>
        <v>76.726786758870688</v>
      </c>
      <c r="I18">
        <v>76.959999999999994</v>
      </c>
      <c r="J18">
        <v>76.98</v>
      </c>
      <c r="K18">
        <v>76.069999999999993</v>
      </c>
      <c r="L18">
        <v>77.83</v>
      </c>
      <c r="M18">
        <v>76.63</v>
      </c>
      <c r="N18" s="1">
        <f t="shared" si="1"/>
        <v>76.932071732388152</v>
      </c>
    </row>
    <row r="19" spans="1:14" ht="14.45" x14ac:dyDescent="0.3">
      <c r="A19" t="s">
        <v>20</v>
      </c>
      <c r="B19">
        <v>76.69</v>
      </c>
      <c r="C19">
        <v>76.55</v>
      </c>
      <c r="D19">
        <v>75.180000000000007</v>
      </c>
      <c r="E19">
        <v>75.8</v>
      </c>
      <c r="F19">
        <v>76.36</v>
      </c>
      <c r="G19" s="1">
        <f t="shared" si="0"/>
        <v>76.150717977254828</v>
      </c>
      <c r="I19">
        <v>76.86</v>
      </c>
      <c r="J19">
        <v>77.349999999999994</v>
      </c>
      <c r="K19">
        <v>74.52</v>
      </c>
      <c r="L19">
        <v>75.02</v>
      </c>
      <c r="M19">
        <v>75.790000000000006</v>
      </c>
      <c r="N19" s="1">
        <f t="shared" si="1"/>
        <v>76.039408425918936</v>
      </c>
    </row>
    <row r="20" spans="1:14" ht="14.45" x14ac:dyDescent="0.3">
      <c r="A20" t="s">
        <v>21</v>
      </c>
      <c r="B20">
        <v>79.55</v>
      </c>
      <c r="C20">
        <v>79.89</v>
      </c>
      <c r="D20">
        <v>79.56</v>
      </c>
      <c r="E20">
        <v>79.37</v>
      </c>
      <c r="F20">
        <v>79.39</v>
      </c>
      <c r="G20" s="1">
        <f t="shared" si="0"/>
        <v>79.556048847067913</v>
      </c>
      <c r="I20">
        <v>81.14</v>
      </c>
      <c r="J20">
        <v>82.21</v>
      </c>
      <c r="K20">
        <v>78.17</v>
      </c>
      <c r="L20">
        <v>78.41</v>
      </c>
      <c r="M20">
        <v>78.42</v>
      </c>
      <c r="N20" s="1">
        <f t="shared" si="1"/>
        <v>80.007097186788087</v>
      </c>
    </row>
    <row r="21" spans="1:14" ht="14.45" x14ac:dyDescent="0.3">
      <c r="A21" t="s">
        <v>22</v>
      </c>
      <c r="B21">
        <v>76.72</v>
      </c>
      <c r="C21">
        <v>76.94</v>
      </c>
      <c r="D21">
        <v>76.12</v>
      </c>
      <c r="E21">
        <v>76.88</v>
      </c>
      <c r="F21">
        <v>76.53</v>
      </c>
      <c r="G21" s="1">
        <f t="shared" si="0"/>
        <v>76.647874305063951</v>
      </c>
      <c r="I21">
        <v>78.22</v>
      </c>
      <c r="J21">
        <v>78.14</v>
      </c>
      <c r="K21">
        <v>75.88</v>
      </c>
      <c r="L21">
        <v>75.3</v>
      </c>
      <c r="M21">
        <v>75.650000000000006</v>
      </c>
      <c r="N21" s="1">
        <f t="shared" si="1"/>
        <v>76.82822726872773</v>
      </c>
    </row>
    <row r="22" spans="1:14" ht="14.45" x14ac:dyDescent="0.3">
      <c r="A22" t="s">
        <v>23</v>
      </c>
      <c r="B22">
        <v>72.97</v>
      </c>
      <c r="C22">
        <v>72.680000000000007</v>
      </c>
      <c r="D22">
        <v>71.78</v>
      </c>
      <c r="E22">
        <v>71.61</v>
      </c>
      <c r="F22">
        <v>71.39</v>
      </c>
      <c r="G22" s="1">
        <f t="shared" si="0"/>
        <v>72.131269572565216</v>
      </c>
      <c r="I22">
        <v>74.069999999999993</v>
      </c>
      <c r="J22">
        <v>73.400000000000006</v>
      </c>
      <c r="K22">
        <v>70.89</v>
      </c>
      <c r="L22">
        <v>70.849999999999994</v>
      </c>
      <c r="M22">
        <v>71.13</v>
      </c>
      <c r="N22" s="1">
        <f t="shared" si="1"/>
        <v>72.294907531640959</v>
      </c>
    </row>
    <row r="23" spans="1:14" ht="14.45" x14ac:dyDescent="0.3">
      <c r="A23" t="s">
        <v>24</v>
      </c>
      <c r="B23">
        <v>71.459999999999994</v>
      </c>
      <c r="C23">
        <v>71.760000000000005</v>
      </c>
      <c r="D23">
        <v>71.569999999999993</v>
      </c>
      <c r="E23">
        <v>71.209999999999994</v>
      </c>
      <c r="F23">
        <v>70.95</v>
      </c>
      <c r="G23" s="1">
        <f t="shared" si="0"/>
        <v>71.399150770579467</v>
      </c>
      <c r="I23">
        <v>73.62</v>
      </c>
      <c r="J23">
        <v>74.61</v>
      </c>
      <c r="K23">
        <v>70.430000000000007</v>
      </c>
      <c r="L23">
        <v>69.64</v>
      </c>
      <c r="M23">
        <v>70.45</v>
      </c>
      <c r="N23" s="1">
        <f t="shared" si="1"/>
        <v>72.214572586022086</v>
      </c>
    </row>
    <row r="24" spans="1:14" ht="14.45" x14ac:dyDescent="0.3">
      <c r="A24" t="s">
        <v>25</v>
      </c>
      <c r="B24">
        <v>64.78</v>
      </c>
      <c r="C24">
        <v>65.290000000000006</v>
      </c>
      <c r="D24">
        <v>65.569999999999993</v>
      </c>
      <c r="E24">
        <v>65.14</v>
      </c>
      <c r="F24">
        <v>64.84</v>
      </c>
      <c r="G24" s="1">
        <f t="shared" si="0"/>
        <v>65.133850084704875</v>
      </c>
      <c r="I24">
        <v>68.3</v>
      </c>
      <c r="J24">
        <v>68.19</v>
      </c>
      <c r="K24">
        <v>63.79</v>
      </c>
      <c r="L24">
        <v>63.14</v>
      </c>
      <c r="M24">
        <v>64.08</v>
      </c>
      <c r="N24" s="1">
        <f t="shared" si="1"/>
        <v>66.099165482414691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workbookViewId="0">
      <selection activeCell="B3" sqref="B3:F23"/>
    </sheetView>
  </sheetViews>
  <sheetFormatPr baseColWidth="10" defaultRowHeight="15" x14ac:dyDescent="0.25"/>
  <cols>
    <col min="7" max="7" width="5.140625" customWidth="1"/>
  </cols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26</v>
      </c>
    </row>
    <row r="3" spans="1:8" ht="14.45" x14ac:dyDescent="0.3">
      <c r="A3" t="s">
        <v>5</v>
      </c>
      <c r="B3">
        <v>37.68</v>
      </c>
      <c r="C3">
        <v>38.85</v>
      </c>
      <c r="D3">
        <v>37.409999999999997</v>
      </c>
      <c r="E3">
        <v>44.63</v>
      </c>
      <c r="F3">
        <v>37.94</v>
      </c>
      <c r="H3" s="1">
        <f>10*LOG((10^(B3/10)+10^(C3/10)+10^(D3/10)+10^(E3/10)+10^(F3/10))/5)</f>
        <v>40.358802332724409</v>
      </c>
    </row>
    <row r="4" spans="1:8" ht="14.45" x14ac:dyDescent="0.3">
      <c r="A4" t="s">
        <v>6</v>
      </c>
      <c r="B4">
        <v>33.72</v>
      </c>
      <c r="C4">
        <v>39.22</v>
      </c>
      <c r="D4">
        <v>37.42</v>
      </c>
      <c r="E4">
        <v>43.94</v>
      </c>
      <c r="F4">
        <v>33.6</v>
      </c>
      <c r="H4" s="1">
        <f t="shared" ref="H4:H23" si="0">10*LOG((10^(B4/10)+10^(C4/10)+10^(D4/10)+10^(E4/10)+10^(F4/10))/5)</f>
        <v>39.374872203971812</v>
      </c>
    </row>
    <row r="5" spans="1:8" ht="14.45" x14ac:dyDescent="0.3">
      <c r="A5" t="s">
        <v>7</v>
      </c>
      <c r="B5">
        <v>33.43</v>
      </c>
      <c r="C5">
        <v>40.6</v>
      </c>
      <c r="D5">
        <v>36.19</v>
      </c>
      <c r="E5">
        <v>35.64</v>
      </c>
      <c r="F5">
        <v>33.17</v>
      </c>
      <c r="H5" s="1">
        <f t="shared" si="0"/>
        <v>36.736264325035933</v>
      </c>
    </row>
    <row r="6" spans="1:8" ht="14.45" x14ac:dyDescent="0.3">
      <c r="A6" t="s">
        <v>8</v>
      </c>
      <c r="B6">
        <v>35.47</v>
      </c>
      <c r="C6">
        <v>36.47</v>
      </c>
      <c r="D6">
        <v>34.5</v>
      </c>
      <c r="E6">
        <v>35.9</v>
      </c>
      <c r="F6">
        <v>36.68</v>
      </c>
      <c r="H6" s="1">
        <f t="shared" si="0"/>
        <v>35.871380472506992</v>
      </c>
    </row>
    <row r="7" spans="1:8" ht="14.45" x14ac:dyDescent="0.3">
      <c r="A7" t="s">
        <v>9</v>
      </c>
      <c r="B7">
        <v>39.19</v>
      </c>
      <c r="C7">
        <v>41.87</v>
      </c>
      <c r="D7">
        <v>43.33</v>
      </c>
      <c r="E7">
        <v>40.17</v>
      </c>
      <c r="F7">
        <v>40.17</v>
      </c>
      <c r="H7" s="1">
        <f t="shared" si="0"/>
        <v>41.206152184224329</v>
      </c>
    </row>
    <row r="8" spans="1:8" ht="14.45" x14ac:dyDescent="0.3">
      <c r="A8" t="s">
        <v>10</v>
      </c>
      <c r="B8">
        <v>41.87</v>
      </c>
      <c r="C8">
        <v>44.36</v>
      </c>
      <c r="D8">
        <v>43.03</v>
      </c>
      <c r="E8">
        <v>43.36</v>
      </c>
      <c r="F8">
        <v>44.76</v>
      </c>
      <c r="H8" s="1">
        <f t="shared" si="0"/>
        <v>43.593115087796626</v>
      </c>
    </row>
    <row r="9" spans="1:8" ht="14.45" x14ac:dyDescent="0.3">
      <c r="A9" t="s">
        <v>11</v>
      </c>
      <c r="B9">
        <v>43.01</v>
      </c>
      <c r="C9">
        <v>42.3</v>
      </c>
      <c r="D9">
        <v>43.89</v>
      </c>
      <c r="E9">
        <v>44.47</v>
      </c>
      <c r="F9">
        <v>42.42</v>
      </c>
      <c r="H9" s="1">
        <f t="shared" si="0"/>
        <v>43.300878180312097</v>
      </c>
    </row>
    <row r="10" spans="1:8" ht="14.45" x14ac:dyDescent="0.3">
      <c r="A10" t="s">
        <v>12</v>
      </c>
      <c r="B10">
        <v>44.08</v>
      </c>
      <c r="C10">
        <v>42.39</v>
      </c>
      <c r="D10">
        <v>43.85</v>
      </c>
      <c r="E10">
        <v>43.01</v>
      </c>
      <c r="F10">
        <v>42.7</v>
      </c>
      <c r="H10" s="1">
        <f t="shared" si="0"/>
        <v>43.25554616190847</v>
      </c>
    </row>
    <row r="11" spans="1:8" ht="14.45" x14ac:dyDescent="0.3">
      <c r="A11" t="s">
        <v>13</v>
      </c>
      <c r="B11">
        <v>41.13</v>
      </c>
      <c r="C11">
        <v>40.98</v>
      </c>
      <c r="D11">
        <v>42.44</v>
      </c>
      <c r="E11">
        <v>41.34</v>
      </c>
      <c r="F11">
        <v>42.31</v>
      </c>
      <c r="H11" s="1">
        <f t="shared" si="0"/>
        <v>41.683680679771413</v>
      </c>
    </row>
    <row r="12" spans="1:8" ht="14.45" x14ac:dyDescent="0.3">
      <c r="A12" t="s">
        <v>14</v>
      </c>
      <c r="B12">
        <v>38.79</v>
      </c>
      <c r="C12">
        <v>39.89</v>
      </c>
      <c r="D12">
        <v>44.17</v>
      </c>
      <c r="E12">
        <v>40.54</v>
      </c>
      <c r="F12">
        <v>41.04</v>
      </c>
      <c r="H12" s="1">
        <f t="shared" si="0"/>
        <v>41.301380252209512</v>
      </c>
    </row>
    <row r="13" spans="1:8" ht="14.45" x14ac:dyDescent="0.3">
      <c r="A13" t="s">
        <v>15</v>
      </c>
      <c r="B13">
        <v>37.94</v>
      </c>
      <c r="C13">
        <v>38.11</v>
      </c>
      <c r="D13">
        <v>40.32</v>
      </c>
      <c r="E13">
        <v>38.33</v>
      </c>
      <c r="F13">
        <v>38.630000000000003</v>
      </c>
      <c r="H13" s="1">
        <f t="shared" si="0"/>
        <v>38.757711866952341</v>
      </c>
    </row>
    <row r="14" spans="1:8" ht="14.45" x14ac:dyDescent="0.3">
      <c r="A14" t="s">
        <v>16</v>
      </c>
      <c r="B14">
        <v>36.380000000000003</v>
      </c>
      <c r="C14">
        <v>36.44</v>
      </c>
      <c r="D14">
        <v>39.450000000000003</v>
      </c>
      <c r="E14">
        <v>36.67</v>
      </c>
      <c r="F14">
        <v>37.26</v>
      </c>
      <c r="H14" s="1">
        <f t="shared" si="0"/>
        <v>37.407947941142282</v>
      </c>
    </row>
    <row r="15" spans="1:8" ht="14.45" x14ac:dyDescent="0.3">
      <c r="A15" t="s">
        <v>17</v>
      </c>
      <c r="B15">
        <v>36.86</v>
      </c>
      <c r="C15">
        <v>36.11</v>
      </c>
      <c r="D15">
        <v>39.83</v>
      </c>
      <c r="E15">
        <v>37.14</v>
      </c>
      <c r="F15">
        <v>37.65</v>
      </c>
      <c r="H15" s="1">
        <f t="shared" si="0"/>
        <v>37.715772244440139</v>
      </c>
    </row>
    <row r="16" spans="1:8" ht="14.45" x14ac:dyDescent="0.3">
      <c r="A16" t="s">
        <v>18</v>
      </c>
      <c r="B16">
        <v>34.5</v>
      </c>
      <c r="C16">
        <v>35.049999999999997</v>
      </c>
      <c r="D16">
        <v>38.97</v>
      </c>
      <c r="E16">
        <v>36.21</v>
      </c>
      <c r="F16">
        <v>36.380000000000003</v>
      </c>
      <c r="H16" s="1">
        <f t="shared" si="0"/>
        <v>36.51845427469199</v>
      </c>
    </row>
    <row r="17" spans="1:8" ht="14.45" x14ac:dyDescent="0.3">
      <c r="A17" t="s">
        <v>19</v>
      </c>
      <c r="B17">
        <v>30.45</v>
      </c>
      <c r="C17">
        <v>31.29</v>
      </c>
      <c r="D17">
        <v>34.92</v>
      </c>
      <c r="E17">
        <v>32.5</v>
      </c>
      <c r="F17">
        <v>32.32</v>
      </c>
      <c r="H17" s="1">
        <f t="shared" si="0"/>
        <v>32.573884631671881</v>
      </c>
    </row>
    <row r="18" spans="1:8" ht="14.45" x14ac:dyDescent="0.3">
      <c r="A18" t="s">
        <v>20</v>
      </c>
      <c r="B18">
        <v>29.92</v>
      </c>
      <c r="C18">
        <v>30.41</v>
      </c>
      <c r="D18">
        <v>34.29</v>
      </c>
      <c r="E18">
        <v>31.17</v>
      </c>
      <c r="F18">
        <v>31.27</v>
      </c>
      <c r="H18" s="1">
        <f t="shared" si="0"/>
        <v>31.711386230661368</v>
      </c>
    </row>
    <row r="19" spans="1:8" ht="14.45" x14ac:dyDescent="0.3">
      <c r="A19" t="s">
        <v>21</v>
      </c>
      <c r="B19">
        <v>35.15</v>
      </c>
      <c r="C19">
        <v>35.380000000000003</v>
      </c>
      <c r="D19">
        <v>39.9</v>
      </c>
      <c r="E19">
        <v>35.840000000000003</v>
      </c>
      <c r="F19">
        <v>36.119999999999997</v>
      </c>
      <c r="H19" s="1">
        <f t="shared" si="0"/>
        <v>36.888982719803415</v>
      </c>
    </row>
    <row r="20" spans="1:8" ht="14.45" x14ac:dyDescent="0.3">
      <c r="A20" t="s">
        <v>22</v>
      </c>
      <c r="B20">
        <v>32.590000000000003</v>
      </c>
      <c r="C20">
        <v>33.65</v>
      </c>
      <c r="D20">
        <v>37.700000000000003</v>
      </c>
      <c r="E20">
        <v>34.65</v>
      </c>
      <c r="F20">
        <v>34.47</v>
      </c>
      <c r="H20" s="1">
        <f t="shared" si="0"/>
        <v>34.979727812595883</v>
      </c>
    </row>
    <row r="21" spans="1:8" ht="14.45" x14ac:dyDescent="0.3">
      <c r="A21" t="s">
        <v>23</v>
      </c>
      <c r="B21">
        <v>28.09</v>
      </c>
      <c r="C21">
        <v>29.98</v>
      </c>
      <c r="D21">
        <v>33.5</v>
      </c>
      <c r="E21">
        <v>29.83</v>
      </c>
      <c r="F21">
        <v>30.66</v>
      </c>
      <c r="H21" s="1">
        <f t="shared" si="0"/>
        <v>30.794731479383763</v>
      </c>
    </row>
    <row r="22" spans="1:8" ht="14.45" x14ac:dyDescent="0.3">
      <c r="A22" t="s">
        <v>24</v>
      </c>
      <c r="B22">
        <v>28.88</v>
      </c>
      <c r="C22">
        <v>30.24</v>
      </c>
      <c r="D22">
        <v>34.19</v>
      </c>
      <c r="E22">
        <v>30.4</v>
      </c>
      <c r="F22">
        <v>32.26</v>
      </c>
      <c r="H22" s="1">
        <f t="shared" si="0"/>
        <v>31.603405886839123</v>
      </c>
    </row>
    <row r="23" spans="1:8" ht="14.45" x14ac:dyDescent="0.3">
      <c r="A23" t="s">
        <v>25</v>
      </c>
      <c r="B23">
        <v>22.26</v>
      </c>
      <c r="C23">
        <v>23.75</v>
      </c>
      <c r="D23">
        <v>26.74</v>
      </c>
      <c r="E23">
        <v>23.03</v>
      </c>
      <c r="F23">
        <v>24.76</v>
      </c>
      <c r="H23" s="1">
        <f t="shared" si="0"/>
        <v>24.401542529789783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workbookViewId="0">
      <selection activeCell="B3" sqref="B3:F23"/>
    </sheetView>
  </sheetViews>
  <sheetFormatPr baseColWidth="10" defaultRowHeight="15" x14ac:dyDescent="0.25"/>
  <cols>
    <col min="7" max="7" width="6.42578125" customWidth="1"/>
  </cols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26</v>
      </c>
    </row>
    <row r="3" spans="1:8" ht="14.45" x14ac:dyDescent="0.3">
      <c r="A3" t="s">
        <v>5</v>
      </c>
      <c r="B3">
        <v>39</v>
      </c>
      <c r="C3">
        <v>36.26</v>
      </c>
      <c r="D3">
        <v>32.43</v>
      </c>
      <c r="E3">
        <v>43.12</v>
      </c>
      <c r="F3">
        <v>41.02</v>
      </c>
      <c r="H3" s="1">
        <f>10*LOG((10^(B3/10)+10^(C3/10)+10^(D3/10)+10^(E3/10)+10^(F3/10))/5)</f>
        <v>39.738553842389834</v>
      </c>
    </row>
    <row r="4" spans="1:8" ht="14.45" x14ac:dyDescent="0.3">
      <c r="A4" t="s">
        <v>6</v>
      </c>
      <c r="B4">
        <v>33.479999999999997</v>
      </c>
      <c r="C4">
        <v>34.909999999999997</v>
      </c>
      <c r="D4">
        <v>37.9</v>
      </c>
      <c r="E4">
        <v>36.67</v>
      </c>
      <c r="F4">
        <v>34.96</v>
      </c>
      <c r="H4" s="1">
        <f t="shared" ref="H4:H23" si="0">10*LOG((10^(B4/10)+10^(C4/10)+10^(D4/10)+10^(E4/10)+10^(F4/10))/5)</f>
        <v>35.859171855876887</v>
      </c>
    </row>
    <row r="5" spans="1:8" ht="14.45" x14ac:dyDescent="0.3">
      <c r="A5" t="s">
        <v>7</v>
      </c>
      <c r="B5">
        <v>34</v>
      </c>
      <c r="C5">
        <v>37.01</v>
      </c>
      <c r="D5">
        <v>39.83</v>
      </c>
      <c r="E5">
        <v>37.119999999999997</v>
      </c>
      <c r="F5">
        <v>40.25</v>
      </c>
      <c r="H5" s="1">
        <f t="shared" si="0"/>
        <v>38.181765054267615</v>
      </c>
    </row>
    <row r="6" spans="1:8" ht="14.45" x14ac:dyDescent="0.3">
      <c r="A6" t="s">
        <v>8</v>
      </c>
      <c r="B6">
        <v>37.74</v>
      </c>
      <c r="C6">
        <v>38.28</v>
      </c>
      <c r="D6">
        <v>35.270000000000003</v>
      </c>
      <c r="E6">
        <v>37.299999999999997</v>
      </c>
      <c r="F6">
        <v>38.93</v>
      </c>
      <c r="H6" s="1">
        <f t="shared" si="0"/>
        <v>37.667755969865354</v>
      </c>
    </row>
    <row r="7" spans="1:8" ht="14.45" x14ac:dyDescent="0.3">
      <c r="A7" t="s">
        <v>9</v>
      </c>
      <c r="B7">
        <v>41.95</v>
      </c>
      <c r="C7">
        <v>41.13</v>
      </c>
      <c r="D7">
        <v>43.3</v>
      </c>
      <c r="E7">
        <v>42.16</v>
      </c>
      <c r="F7">
        <v>43.9</v>
      </c>
      <c r="H7" s="1">
        <f t="shared" si="0"/>
        <v>42.601178249212396</v>
      </c>
    </row>
    <row r="8" spans="1:8" ht="14.45" x14ac:dyDescent="0.3">
      <c r="A8" t="s">
        <v>10</v>
      </c>
      <c r="B8">
        <v>43.12</v>
      </c>
      <c r="C8">
        <v>43.77</v>
      </c>
      <c r="D8">
        <v>44.64</v>
      </c>
      <c r="E8">
        <v>43.1</v>
      </c>
      <c r="F8">
        <v>44.53</v>
      </c>
      <c r="H8" s="1">
        <f t="shared" si="0"/>
        <v>43.882382115709277</v>
      </c>
    </row>
    <row r="9" spans="1:8" ht="14.45" x14ac:dyDescent="0.3">
      <c r="A9" t="s">
        <v>11</v>
      </c>
      <c r="B9">
        <v>42.81</v>
      </c>
      <c r="C9">
        <v>43.82</v>
      </c>
      <c r="D9">
        <v>45.26</v>
      </c>
      <c r="E9">
        <v>44.11</v>
      </c>
      <c r="F9">
        <v>44.39</v>
      </c>
      <c r="H9" s="1">
        <f t="shared" si="0"/>
        <v>44.1501845011027</v>
      </c>
    </row>
    <row r="10" spans="1:8" ht="14.45" x14ac:dyDescent="0.3">
      <c r="A10" t="s">
        <v>12</v>
      </c>
      <c r="B10">
        <v>42.21</v>
      </c>
      <c r="C10">
        <v>44.14</v>
      </c>
      <c r="D10">
        <v>45.64</v>
      </c>
      <c r="E10">
        <v>43.53</v>
      </c>
      <c r="F10">
        <v>42.77</v>
      </c>
      <c r="H10" s="1">
        <f t="shared" si="0"/>
        <v>43.826851109423728</v>
      </c>
    </row>
    <row r="11" spans="1:8" ht="14.45" x14ac:dyDescent="0.3">
      <c r="A11" t="s">
        <v>13</v>
      </c>
      <c r="B11">
        <v>42.23</v>
      </c>
      <c r="C11">
        <v>40.26</v>
      </c>
      <c r="D11">
        <v>43.52</v>
      </c>
      <c r="E11">
        <v>41.6</v>
      </c>
      <c r="F11">
        <v>41.11</v>
      </c>
      <c r="H11" s="1">
        <f t="shared" si="0"/>
        <v>41.885628941258169</v>
      </c>
    </row>
    <row r="12" spans="1:8" ht="14.45" x14ac:dyDescent="0.3">
      <c r="A12" t="s">
        <v>14</v>
      </c>
      <c r="B12">
        <v>38.19</v>
      </c>
      <c r="C12">
        <v>38.72</v>
      </c>
      <c r="D12">
        <v>42.21</v>
      </c>
      <c r="E12">
        <v>39.04</v>
      </c>
      <c r="F12">
        <v>39.19</v>
      </c>
      <c r="H12" s="1">
        <f t="shared" si="0"/>
        <v>39.730213321647</v>
      </c>
    </row>
    <row r="13" spans="1:8" ht="14.45" x14ac:dyDescent="0.3">
      <c r="A13" t="s">
        <v>15</v>
      </c>
      <c r="B13">
        <v>37.53</v>
      </c>
      <c r="C13">
        <v>38.75</v>
      </c>
      <c r="D13">
        <v>42.1</v>
      </c>
      <c r="E13">
        <v>38.770000000000003</v>
      </c>
      <c r="F13">
        <v>38.840000000000003</v>
      </c>
      <c r="H13" s="1">
        <f t="shared" si="0"/>
        <v>39.500624730039895</v>
      </c>
    </row>
    <row r="14" spans="1:8" ht="14.45" x14ac:dyDescent="0.3">
      <c r="A14" t="s">
        <v>16</v>
      </c>
      <c r="B14">
        <v>36.26</v>
      </c>
      <c r="C14">
        <v>37.96</v>
      </c>
      <c r="D14">
        <v>39.770000000000003</v>
      </c>
      <c r="E14">
        <v>37.119999999999997</v>
      </c>
      <c r="F14">
        <v>37.1</v>
      </c>
      <c r="H14" s="1">
        <f t="shared" si="0"/>
        <v>37.816620162739049</v>
      </c>
    </row>
    <row r="15" spans="1:8" ht="14.45" x14ac:dyDescent="0.3">
      <c r="A15" t="s">
        <v>17</v>
      </c>
      <c r="B15">
        <v>36.659999999999997</v>
      </c>
      <c r="C15">
        <v>35.590000000000003</v>
      </c>
      <c r="D15">
        <v>40.35</v>
      </c>
      <c r="E15">
        <v>36.51</v>
      </c>
      <c r="F15">
        <v>37.33</v>
      </c>
      <c r="H15" s="1">
        <f t="shared" si="0"/>
        <v>37.631410336907045</v>
      </c>
    </row>
    <row r="16" spans="1:8" ht="14.45" x14ac:dyDescent="0.3">
      <c r="A16" t="s">
        <v>18</v>
      </c>
      <c r="B16">
        <v>33.99</v>
      </c>
      <c r="C16">
        <v>34.35</v>
      </c>
      <c r="D16">
        <v>38.89</v>
      </c>
      <c r="E16">
        <v>35.630000000000003</v>
      </c>
      <c r="F16">
        <v>36.32</v>
      </c>
      <c r="H16" s="1">
        <f t="shared" si="0"/>
        <v>36.214849919616007</v>
      </c>
    </row>
    <row r="17" spans="1:8" ht="14.45" x14ac:dyDescent="0.3">
      <c r="A17" t="s">
        <v>19</v>
      </c>
      <c r="B17">
        <v>30.53</v>
      </c>
      <c r="C17">
        <v>30.85</v>
      </c>
      <c r="D17">
        <v>35.14</v>
      </c>
      <c r="E17">
        <v>32.47</v>
      </c>
      <c r="F17">
        <v>32.630000000000003</v>
      </c>
      <c r="H17" s="1">
        <f t="shared" si="0"/>
        <v>32.652996451735831</v>
      </c>
    </row>
    <row r="18" spans="1:8" ht="14.45" x14ac:dyDescent="0.3">
      <c r="A18" t="s">
        <v>20</v>
      </c>
      <c r="B18">
        <v>28.08</v>
      </c>
      <c r="C18">
        <v>29.67</v>
      </c>
      <c r="D18">
        <v>33.07</v>
      </c>
      <c r="E18">
        <v>30.64</v>
      </c>
      <c r="F18">
        <v>30.1</v>
      </c>
      <c r="H18" s="1">
        <f t="shared" si="0"/>
        <v>30.62903026017797</v>
      </c>
    </row>
    <row r="19" spans="1:8" ht="14.45" x14ac:dyDescent="0.3">
      <c r="A19" t="s">
        <v>21</v>
      </c>
      <c r="B19">
        <v>33.93</v>
      </c>
      <c r="C19">
        <v>34.28</v>
      </c>
      <c r="D19">
        <v>37.770000000000003</v>
      </c>
      <c r="E19">
        <v>35.71</v>
      </c>
      <c r="F19">
        <v>35.1</v>
      </c>
      <c r="H19" s="1">
        <f t="shared" si="0"/>
        <v>35.585852722399039</v>
      </c>
    </row>
    <row r="20" spans="1:8" ht="14.45" x14ac:dyDescent="0.3">
      <c r="A20" t="s">
        <v>22</v>
      </c>
      <c r="B20">
        <v>31.32</v>
      </c>
      <c r="C20">
        <v>32.54</v>
      </c>
      <c r="D20">
        <v>36.47</v>
      </c>
      <c r="E20">
        <v>34.28</v>
      </c>
      <c r="F20">
        <v>33.840000000000003</v>
      </c>
      <c r="H20" s="1">
        <f t="shared" si="0"/>
        <v>34.043617840043375</v>
      </c>
    </row>
    <row r="21" spans="1:8" ht="14.45" x14ac:dyDescent="0.3">
      <c r="A21" t="s">
        <v>23</v>
      </c>
      <c r="B21">
        <v>26.46</v>
      </c>
      <c r="C21">
        <v>28.57</v>
      </c>
      <c r="D21">
        <v>33.03</v>
      </c>
      <c r="E21">
        <v>29.55</v>
      </c>
      <c r="F21">
        <v>29.81</v>
      </c>
      <c r="H21" s="1">
        <f t="shared" si="0"/>
        <v>30.025889469446479</v>
      </c>
    </row>
    <row r="22" spans="1:8" ht="14.45" x14ac:dyDescent="0.3">
      <c r="A22" t="s">
        <v>24</v>
      </c>
      <c r="B22">
        <v>27.62</v>
      </c>
      <c r="C22">
        <v>28.59</v>
      </c>
      <c r="D22">
        <v>32.54</v>
      </c>
      <c r="E22">
        <v>29.43</v>
      </c>
      <c r="F22">
        <v>29.91</v>
      </c>
      <c r="H22" s="1">
        <f t="shared" si="0"/>
        <v>29.958185496195284</v>
      </c>
    </row>
    <row r="23" spans="1:8" ht="14.45" x14ac:dyDescent="0.3">
      <c r="A23" t="s">
        <v>25</v>
      </c>
      <c r="B23">
        <v>20.48</v>
      </c>
      <c r="C23">
        <v>21.46</v>
      </c>
      <c r="D23">
        <v>24.88</v>
      </c>
      <c r="E23">
        <v>22.24</v>
      </c>
      <c r="F23">
        <v>22.88</v>
      </c>
      <c r="H23" s="1">
        <f t="shared" si="0"/>
        <v>22.652130464715516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G4" sqref="G4"/>
    </sheetView>
  </sheetViews>
  <sheetFormatPr baseColWidth="10" defaultRowHeight="15" x14ac:dyDescent="0.25"/>
  <cols>
    <col min="7" max="7" width="12.5703125" customWidth="1"/>
    <col min="8" max="8" width="6.28515625" customWidth="1"/>
    <col min="9" max="9" width="10.7109375" customWidth="1"/>
  </cols>
  <sheetData>
    <row r="1" spans="1:14" x14ac:dyDescent="0.25">
      <c r="G1" s="5" t="s">
        <v>41</v>
      </c>
      <c r="N1" s="5" t="s">
        <v>42</v>
      </c>
    </row>
    <row r="3" spans="1:14" ht="14.45" x14ac:dyDescent="0.3">
      <c r="B3" t="s">
        <v>27</v>
      </c>
      <c r="C3" t="s">
        <v>28</v>
      </c>
      <c r="D3" t="s">
        <v>29</v>
      </c>
      <c r="E3" t="s">
        <v>30</v>
      </c>
      <c r="F3" t="s">
        <v>31</v>
      </c>
      <c r="G3" s="5" t="s">
        <v>26</v>
      </c>
      <c r="I3" t="s">
        <v>36</v>
      </c>
      <c r="J3" t="s">
        <v>32</v>
      </c>
      <c r="K3" t="s">
        <v>33</v>
      </c>
      <c r="L3" t="s">
        <v>34</v>
      </c>
      <c r="M3" t="s">
        <v>35</v>
      </c>
      <c r="N3" s="5" t="s">
        <v>26</v>
      </c>
    </row>
    <row r="4" spans="1:14" ht="14.45" x14ac:dyDescent="0.3">
      <c r="A4" t="s">
        <v>5</v>
      </c>
      <c r="B4">
        <v>37.68</v>
      </c>
      <c r="C4">
        <v>38.85</v>
      </c>
      <c r="D4">
        <v>37.409999999999997</v>
      </c>
      <c r="E4">
        <v>44.63</v>
      </c>
      <c r="F4">
        <v>37.94</v>
      </c>
      <c r="G4" s="1">
        <f t="shared" ref="G4:G24" si="0">10*LOG((10^(B4/10)+10^(C4/10)+10^(D4/10)+10^(E4/10)+10^(F4/10))/5)</f>
        <v>40.358802332724409</v>
      </c>
      <c r="I4">
        <v>39</v>
      </c>
      <c r="J4">
        <v>36.26</v>
      </c>
      <c r="K4">
        <v>32.43</v>
      </c>
      <c r="L4">
        <v>43.12</v>
      </c>
      <c r="M4">
        <v>41.02</v>
      </c>
      <c r="N4" s="1">
        <f>10*LOG((10^(I4/10)+10^(J4/10)+10^(K4/10)+10^(L4/10)+10^(M4/10))/5)</f>
        <v>39.738553842389834</v>
      </c>
    </row>
    <row r="5" spans="1:14" ht="14.45" x14ac:dyDescent="0.3">
      <c r="A5" t="s">
        <v>6</v>
      </c>
      <c r="B5">
        <v>33.72</v>
      </c>
      <c r="C5">
        <v>39.22</v>
      </c>
      <c r="D5">
        <v>37.42</v>
      </c>
      <c r="E5">
        <v>43.94</v>
      </c>
      <c r="F5">
        <v>33.6</v>
      </c>
      <c r="G5" s="1">
        <f t="shared" si="0"/>
        <v>39.374872203971812</v>
      </c>
      <c r="I5">
        <v>33.479999999999997</v>
      </c>
      <c r="J5">
        <v>34.909999999999997</v>
      </c>
      <c r="K5">
        <v>37.9</v>
      </c>
      <c r="L5">
        <v>36.67</v>
      </c>
      <c r="M5">
        <v>34.96</v>
      </c>
      <c r="N5" s="1">
        <f t="shared" ref="N5:N24" si="1">10*LOG((10^(I5/10)+10^(J5/10)+10^(K5/10)+10^(L5/10)+10^(M5/10))/5)</f>
        <v>35.859171855876887</v>
      </c>
    </row>
    <row r="6" spans="1:14" ht="14.45" x14ac:dyDescent="0.3">
      <c r="A6" t="s">
        <v>7</v>
      </c>
      <c r="B6">
        <v>33.43</v>
      </c>
      <c r="C6">
        <v>40.6</v>
      </c>
      <c r="D6">
        <v>36.19</v>
      </c>
      <c r="E6">
        <v>35.64</v>
      </c>
      <c r="F6">
        <v>33.17</v>
      </c>
      <c r="G6" s="1">
        <f t="shared" si="0"/>
        <v>36.736264325035933</v>
      </c>
      <c r="I6">
        <v>34</v>
      </c>
      <c r="J6">
        <v>37.01</v>
      </c>
      <c r="K6">
        <v>39.83</v>
      </c>
      <c r="L6">
        <v>37.119999999999997</v>
      </c>
      <c r="M6">
        <v>40.25</v>
      </c>
      <c r="N6" s="1">
        <f t="shared" si="1"/>
        <v>38.181765054267615</v>
      </c>
    </row>
    <row r="7" spans="1:14" ht="14.45" x14ac:dyDescent="0.3">
      <c r="A7" t="s">
        <v>8</v>
      </c>
      <c r="B7">
        <v>35.47</v>
      </c>
      <c r="C7">
        <v>36.47</v>
      </c>
      <c r="D7">
        <v>34.5</v>
      </c>
      <c r="E7">
        <v>35.9</v>
      </c>
      <c r="F7">
        <v>36.68</v>
      </c>
      <c r="G7" s="1">
        <f t="shared" si="0"/>
        <v>35.871380472506992</v>
      </c>
      <c r="I7">
        <v>37.74</v>
      </c>
      <c r="J7">
        <v>38.28</v>
      </c>
      <c r="K7">
        <v>35.270000000000003</v>
      </c>
      <c r="L7">
        <v>37.299999999999997</v>
      </c>
      <c r="M7">
        <v>38.93</v>
      </c>
      <c r="N7" s="1">
        <f t="shared" si="1"/>
        <v>37.667755969865354</v>
      </c>
    </row>
    <row r="8" spans="1:14" ht="14.45" x14ac:dyDescent="0.3">
      <c r="A8" t="s">
        <v>9</v>
      </c>
      <c r="B8">
        <v>39.19</v>
      </c>
      <c r="C8">
        <v>41.87</v>
      </c>
      <c r="D8">
        <v>43.33</v>
      </c>
      <c r="E8">
        <v>40.17</v>
      </c>
      <c r="F8">
        <v>40.17</v>
      </c>
      <c r="G8" s="1">
        <f t="shared" si="0"/>
        <v>41.206152184224329</v>
      </c>
      <c r="I8">
        <v>41.95</v>
      </c>
      <c r="J8">
        <v>41.13</v>
      </c>
      <c r="K8">
        <v>43.3</v>
      </c>
      <c r="L8">
        <v>42.16</v>
      </c>
      <c r="M8">
        <v>43.9</v>
      </c>
      <c r="N8" s="1">
        <f t="shared" si="1"/>
        <v>42.601178249212396</v>
      </c>
    </row>
    <row r="9" spans="1:14" ht="14.45" x14ac:dyDescent="0.3">
      <c r="A9" t="s">
        <v>10</v>
      </c>
      <c r="B9">
        <v>41.87</v>
      </c>
      <c r="C9">
        <v>44.36</v>
      </c>
      <c r="D9">
        <v>43.03</v>
      </c>
      <c r="E9">
        <v>43.36</v>
      </c>
      <c r="F9">
        <v>44.76</v>
      </c>
      <c r="G9" s="1">
        <f t="shared" si="0"/>
        <v>43.593115087796626</v>
      </c>
      <c r="I9">
        <v>43.12</v>
      </c>
      <c r="J9">
        <v>43.77</v>
      </c>
      <c r="K9">
        <v>44.64</v>
      </c>
      <c r="L9">
        <v>43.1</v>
      </c>
      <c r="M9">
        <v>44.53</v>
      </c>
      <c r="N9" s="1">
        <f t="shared" si="1"/>
        <v>43.882382115709277</v>
      </c>
    </row>
    <row r="10" spans="1:14" ht="14.45" x14ac:dyDescent="0.3">
      <c r="A10" t="s">
        <v>11</v>
      </c>
      <c r="B10">
        <v>43.01</v>
      </c>
      <c r="C10">
        <v>42.3</v>
      </c>
      <c r="D10">
        <v>43.89</v>
      </c>
      <c r="E10">
        <v>44.47</v>
      </c>
      <c r="F10">
        <v>42.42</v>
      </c>
      <c r="G10" s="1">
        <f t="shared" si="0"/>
        <v>43.300878180312097</v>
      </c>
      <c r="I10">
        <v>42.81</v>
      </c>
      <c r="J10">
        <v>43.82</v>
      </c>
      <c r="K10">
        <v>45.26</v>
      </c>
      <c r="L10">
        <v>44.11</v>
      </c>
      <c r="M10">
        <v>44.39</v>
      </c>
      <c r="N10" s="1">
        <f t="shared" si="1"/>
        <v>44.1501845011027</v>
      </c>
    </row>
    <row r="11" spans="1:14" ht="14.45" x14ac:dyDescent="0.3">
      <c r="A11" t="s">
        <v>12</v>
      </c>
      <c r="B11">
        <v>44.08</v>
      </c>
      <c r="C11">
        <v>42.39</v>
      </c>
      <c r="D11">
        <v>43.85</v>
      </c>
      <c r="E11">
        <v>43.01</v>
      </c>
      <c r="F11">
        <v>42.7</v>
      </c>
      <c r="G11" s="1">
        <f t="shared" si="0"/>
        <v>43.25554616190847</v>
      </c>
      <c r="I11">
        <v>42.21</v>
      </c>
      <c r="J11">
        <v>44.14</v>
      </c>
      <c r="K11">
        <v>45.64</v>
      </c>
      <c r="L11">
        <v>43.53</v>
      </c>
      <c r="M11">
        <v>42.77</v>
      </c>
      <c r="N11" s="1">
        <f t="shared" si="1"/>
        <v>43.826851109423728</v>
      </c>
    </row>
    <row r="12" spans="1:14" ht="14.45" x14ac:dyDescent="0.3">
      <c r="A12" t="s">
        <v>13</v>
      </c>
      <c r="B12">
        <v>41.13</v>
      </c>
      <c r="C12">
        <v>40.98</v>
      </c>
      <c r="D12">
        <v>42.44</v>
      </c>
      <c r="E12">
        <v>41.34</v>
      </c>
      <c r="F12">
        <v>42.31</v>
      </c>
      <c r="G12" s="1">
        <f t="shared" si="0"/>
        <v>41.683680679771413</v>
      </c>
      <c r="I12">
        <v>42.23</v>
      </c>
      <c r="J12">
        <v>40.26</v>
      </c>
      <c r="K12">
        <v>43.52</v>
      </c>
      <c r="L12">
        <v>41.6</v>
      </c>
      <c r="M12">
        <v>41.11</v>
      </c>
      <c r="N12" s="1">
        <f t="shared" si="1"/>
        <v>41.885628941258169</v>
      </c>
    </row>
    <row r="13" spans="1:14" ht="14.45" x14ac:dyDescent="0.3">
      <c r="A13" t="s">
        <v>14</v>
      </c>
      <c r="B13">
        <v>38.79</v>
      </c>
      <c r="C13">
        <v>39.89</v>
      </c>
      <c r="D13">
        <v>44.17</v>
      </c>
      <c r="E13">
        <v>40.54</v>
      </c>
      <c r="F13">
        <v>41.04</v>
      </c>
      <c r="G13" s="1">
        <f t="shared" si="0"/>
        <v>41.301380252209512</v>
      </c>
      <c r="I13">
        <v>38.19</v>
      </c>
      <c r="J13">
        <v>38.72</v>
      </c>
      <c r="K13">
        <v>42.21</v>
      </c>
      <c r="L13">
        <v>39.04</v>
      </c>
      <c r="M13">
        <v>39.19</v>
      </c>
      <c r="N13" s="1">
        <f t="shared" si="1"/>
        <v>39.730213321647</v>
      </c>
    </row>
    <row r="14" spans="1:14" ht="14.45" x14ac:dyDescent="0.3">
      <c r="A14" t="s">
        <v>15</v>
      </c>
      <c r="B14">
        <v>37.94</v>
      </c>
      <c r="C14">
        <v>38.11</v>
      </c>
      <c r="D14">
        <v>40.32</v>
      </c>
      <c r="E14">
        <v>38.33</v>
      </c>
      <c r="F14">
        <v>38.630000000000003</v>
      </c>
      <c r="G14" s="1">
        <f t="shared" si="0"/>
        <v>38.757711866952341</v>
      </c>
      <c r="I14">
        <v>37.53</v>
      </c>
      <c r="J14">
        <v>38.75</v>
      </c>
      <c r="K14">
        <v>42.1</v>
      </c>
      <c r="L14">
        <v>38.770000000000003</v>
      </c>
      <c r="M14">
        <v>38.840000000000003</v>
      </c>
      <c r="N14" s="1">
        <f t="shared" si="1"/>
        <v>39.500624730039895</v>
      </c>
    </row>
    <row r="15" spans="1:14" ht="14.45" x14ac:dyDescent="0.3">
      <c r="A15" t="s">
        <v>16</v>
      </c>
      <c r="B15">
        <v>36.380000000000003</v>
      </c>
      <c r="C15">
        <v>36.44</v>
      </c>
      <c r="D15">
        <v>39.450000000000003</v>
      </c>
      <c r="E15">
        <v>36.67</v>
      </c>
      <c r="F15">
        <v>37.26</v>
      </c>
      <c r="G15" s="1">
        <f t="shared" si="0"/>
        <v>37.407947941142282</v>
      </c>
      <c r="I15">
        <v>36.26</v>
      </c>
      <c r="J15">
        <v>37.96</v>
      </c>
      <c r="K15">
        <v>39.770000000000003</v>
      </c>
      <c r="L15">
        <v>37.119999999999997</v>
      </c>
      <c r="M15">
        <v>37.1</v>
      </c>
      <c r="N15" s="1">
        <f t="shared" si="1"/>
        <v>37.816620162739049</v>
      </c>
    </row>
    <row r="16" spans="1:14" ht="14.45" x14ac:dyDescent="0.3">
      <c r="A16" t="s">
        <v>17</v>
      </c>
      <c r="B16">
        <v>36.86</v>
      </c>
      <c r="C16">
        <v>36.11</v>
      </c>
      <c r="D16">
        <v>39.83</v>
      </c>
      <c r="E16">
        <v>37.14</v>
      </c>
      <c r="F16">
        <v>37.65</v>
      </c>
      <c r="G16" s="1">
        <f t="shared" si="0"/>
        <v>37.715772244440139</v>
      </c>
      <c r="I16">
        <v>36.659999999999997</v>
      </c>
      <c r="J16">
        <v>35.590000000000003</v>
      </c>
      <c r="K16">
        <v>40.35</v>
      </c>
      <c r="L16">
        <v>36.51</v>
      </c>
      <c r="M16">
        <v>37.33</v>
      </c>
      <c r="N16" s="1">
        <f t="shared" si="1"/>
        <v>37.631410336907045</v>
      </c>
    </row>
    <row r="17" spans="1:14" ht="14.45" x14ac:dyDescent="0.3">
      <c r="A17" t="s">
        <v>18</v>
      </c>
      <c r="B17">
        <v>34.5</v>
      </c>
      <c r="C17">
        <v>35.049999999999997</v>
      </c>
      <c r="D17">
        <v>38.97</v>
      </c>
      <c r="E17">
        <v>36.21</v>
      </c>
      <c r="F17">
        <v>36.380000000000003</v>
      </c>
      <c r="G17" s="1">
        <f t="shared" si="0"/>
        <v>36.51845427469199</v>
      </c>
      <c r="I17">
        <v>33.99</v>
      </c>
      <c r="J17">
        <v>34.35</v>
      </c>
      <c r="K17">
        <v>38.89</v>
      </c>
      <c r="L17">
        <v>35.630000000000003</v>
      </c>
      <c r="M17">
        <v>36.32</v>
      </c>
      <c r="N17" s="1">
        <f t="shared" si="1"/>
        <v>36.214849919616007</v>
      </c>
    </row>
    <row r="18" spans="1:14" ht="14.45" x14ac:dyDescent="0.3">
      <c r="A18" t="s">
        <v>19</v>
      </c>
      <c r="B18">
        <v>30.45</v>
      </c>
      <c r="C18">
        <v>31.29</v>
      </c>
      <c r="D18">
        <v>34.92</v>
      </c>
      <c r="E18">
        <v>32.5</v>
      </c>
      <c r="F18">
        <v>32.32</v>
      </c>
      <c r="G18" s="1">
        <f t="shared" si="0"/>
        <v>32.573884631671881</v>
      </c>
      <c r="I18">
        <v>30.53</v>
      </c>
      <c r="J18">
        <v>30.85</v>
      </c>
      <c r="K18">
        <v>35.14</v>
      </c>
      <c r="L18">
        <v>32.47</v>
      </c>
      <c r="M18">
        <v>32.630000000000003</v>
      </c>
      <c r="N18" s="1">
        <f t="shared" si="1"/>
        <v>32.652996451735831</v>
      </c>
    </row>
    <row r="19" spans="1:14" ht="14.45" x14ac:dyDescent="0.3">
      <c r="A19" t="s">
        <v>20</v>
      </c>
      <c r="B19">
        <v>29.92</v>
      </c>
      <c r="C19">
        <v>30.41</v>
      </c>
      <c r="D19">
        <v>34.29</v>
      </c>
      <c r="E19">
        <v>31.17</v>
      </c>
      <c r="F19">
        <v>31.27</v>
      </c>
      <c r="G19" s="1">
        <f t="shared" si="0"/>
        <v>31.711386230661368</v>
      </c>
      <c r="I19">
        <v>28.08</v>
      </c>
      <c r="J19">
        <v>29.67</v>
      </c>
      <c r="K19">
        <v>33.07</v>
      </c>
      <c r="L19">
        <v>30.64</v>
      </c>
      <c r="M19">
        <v>30.1</v>
      </c>
      <c r="N19" s="1">
        <f t="shared" si="1"/>
        <v>30.62903026017797</v>
      </c>
    </row>
    <row r="20" spans="1:14" ht="14.45" x14ac:dyDescent="0.3">
      <c r="A20" t="s">
        <v>21</v>
      </c>
      <c r="B20">
        <v>35.15</v>
      </c>
      <c r="C20">
        <v>35.380000000000003</v>
      </c>
      <c r="D20">
        <v>39.9</v>
      </c>
      <c r="E20">
        <v>35.840000000000003</v>
      </c>
      <c r="F20">
        <v>36.119999999999997</v>
      </c>
      <c r="G20" s="1">
        <f t="shared" si="0"/>
        <v>36.888982719803415</v>
      </c>
      <c r="I20">
        <v>33.93</v>
      </c>
      <c r="J20">
        <v>34.28</v>
      </c>
      <c r="K20">
        <v>37.770000000000003</v>
      </c>
      <c r="L20">
        <v>35.71</v>
      </c>
      <c r="M20">
        <v>35.1</v>
      </c>
      <c r="N20" s="1">
        <f t="shared" si="1"/>
        <v>35.585852722399039</v>
      </c>
    </row>
    <row r="21" spans="1:14" ht="14.45" x14ac:dyDescent="0.3">
      <c r="A21" t="s">
        <v>22</v>
      </c>
      <c r="B21">
        <v>32.590000000000003</v>
      </c>
      <c r="C21">
        <v>33.65</v>
      </c>
      <c r="D21">
        <v>37.700000000000003</v>
      </c>
      <c r="E21">
        <v>34.65</v>
      </c>
      <c r="F21">
        <v>34.47</v>
      </c>
      <c r="G21" s="1">
        <f t="shared" si="0"/>
        <v>34.979727812595883</v>
      </c>
      <c r="I21">
        <v>31.32</v>
      </c>
      <c r="J21">
        <v>32.54</v>
      </c>
      <c r="K21">
        <v>36.47</v>
      </c>
      <c r="L21">
        <v>34.28</v>
      </c>
      <c r="M21">
        <v>33.840000000000003</v>
      </c>
      <c r="N21" s="1">
        <f t="shared" si="1"/>
        <v>34.043617840043375</v>
      </c>
    </row>
    <row r="22" spans="1:14" ht="14.45" x14ac:dyDescent="0.3">
      <c r="A22" t="s">
        <v>23</v>
      </c>
      <c r="B22">
        <v>28.09</v>
      </c>
      <c r="C22">
        <v>29.98</v>
      </c>
      <c r="D22">
        <v>33.5</v>
      </c>
      <c r="E22">
        <v>29.83</v>
      </c>
      <c r="F22">
        <v>30.66</v>
      </c>
      <c r="G22" s="1">
        <f t="shared" si="0"/>
        <v>30.794731479383763</v>
      </c>
      <c r="I22">
        <v>26.46</v>
      </c>
      <c r="J22">
        <v>28.57</v>
      </c>
      <c r="K22">
        <v>33.03</v>
      </c>
      <c r="L22">
        <v>29.55</v>
      </c>
      <c r="M22">
        <v>29.81</v>
      </c>
      <c r="N22" s="1">
        <f t="shared" si="1"/>
        <v>30.025889469446479</v>
      </c>
    </row>
    <row r="23" spans="1:14" ht="14.45" x14ac:dyDescent="0.3">
      <c r="A23" t="s">
        <v>24</v>
      </c>
      <c r="B23">
        <v>28.88</v>
      </c>
      <c r="C23">
        <v>30.24</v>
      </c>
      <c r="D23">
        <v>34.19</v>
      </c>
      <c r="E23">
        <v>30.4</v>
      </c>
      <c r="F23">
        <v>32.26</v>
      </c>
      <c r="G23" s="1">
        <f t="shared" si="0"/>
        <v>31.603405886839123</v>
      </c>
      <c r="I23">
        <v>27.62</v>
      </c>
      <c r="J23">
        <v>28.59</v>
      </c>
      <c r="K23">
        <v>32.54</v>
      </c>
      <c r="L23">
        <v>29.43</v>
      </c>
      <c r="M23">
        <v>29.91</v>
      </c>
      <c r="N23" s="1">
        <f t="shared" si="1"/>
        <v>29.958185496195284</v>
      </c>
    </row>
    <row r="24" spans="1:14" ht="14.45" x14ac:dyDescent="0.3">
      <c r="A24" t="s">
        <v>25</v>
      </c>
      <c r="B24">
        <v>22.26</v>
      </c>
      <c r="C24">
        <v>23.75</v>
      </c>
      <c r="D24">
        <v>26.74</v>
      </c>
      <c r="E24">
        <v>23.03</v>
      </c>
      <c r="F24">
        <v>24.76</v>
      </c>
      <c r="G24" s="1">
        <f t="shared" si="0"/>
        <v>24.401542529789783</v>
      </c>
      <c r="I24">
        <v>20.48</v>
      </c>
      <c r="J24">
        <v>21.46</v>
      </c>
      <c r="K24">
        <v>24.88</v>
      </c>
      <c r="L24">
        <v>22.24</v>
      </c>
      <c r="M24">
        <v>22.88</v>
      </c>
      <c r="N24" s="1">
        <f t="shared" si="1"/>
        <v>22.652130464715516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C6" sqref="C6"/>
    </sheetView>
  </sheetViews>
  <sheetFormatPr baseColWidth="10" defaultRowHeight="15" x14ac:dyDescent="0.25"/>
  <sheetData>
    <row r="2" spans="1:2" x14ac:dyDescent="0.3">
      <c r="B2" s="4" t="s">
        <v>45</v>
      </c>
    </row>
    <row r="3" spans="1:2" x14ac:dyDescent="0.3">
      <c r="A3" t="s">
        <v>5</v>
      </c>
      <c r="B3">
        <v>45.94</v>
      </c>
    </row>
    <row r="4" spans="1:2" x14ac:dyDescent="0.3">
      <c r="A4" t="s">
        <v>6</v>
      </c>
      <c r="B4">
        <v>53.57</v>
      </c>
    </row>
    <row r="5" spans="1:2" x14ac:dyDescent="0.3">
      <c r="A5" t="s">
        <v>7</v>
      </c>
      <c r="B5">
        <v>58.59</v>
      </c>
    </row>
    <row r="6" spans="1:2" x14ac:dyDescent="0.3">
      <c r="A6" t="s">
        <v>8</v>
      </c>
      <c r="B6">
        <v>64.73</v>
      </c>
    </row>
    <row r="7" spans="1:2" x14ac:dyDescent="0.3">
      <c r="A7" t="s">
        <v>9</v>
      </c>
      <c r="B7">
        <v>66.319999999999993</v>
      </c>
    </row>
    <row r="8" spans="1:2" x14ac:dyDescent="0.3">
      <c r="A8" t="s">
        <v>10</v>
      </c>
      <c r="B8">
        <v>64.599999999999994</v>
      </c>
    </row>
    <row r="9" spans="1:2" x14ac:dyDescent="0.3">
      <c r="A9" t="s">
        <v>11</v>
      </c>
      <c r="B9">
        <v>71.28</v>
      </c>
    </row>
    <row r="10" spans="1:2" x14ac:dyDescent="0.3">
      <c r="A10" t="s">
        <v>12</v>
      </c>
      <c r="B10">
        <v>71.64</v>
      </c>
    </row>
    <row r="11" spans="1:2" x14ac:dyDescent="0.3">
      <c r="A11" t="s">
        <v>13</v>
      </c>
      <c r="B11">
        <v>65.2</v>
      </c>
    </row>
    <row r="12" spans="1:2" x14ac:dyDescent="0.3">
      <c r="A12" t="s">
        <v>14</v>
      </c>
      <c r="B12">
        <v>67.489999999999995</v>
      </c>
    </row>
    <row r="13" spans="1:2" x14ac:dyDescent="0.3">
      <c r="A13" t="s">
        <v>15</v>
      </c>
      <c r="B13">
        <v>69.290000000000006</v>
      </c>
    </row>
    <row r="14" spans="1:2" x14ac:dyDescent="0.3">
      <c r="A14" t="s">
        <v>16</v>
      </c>
      <c r="B14">
        <v>71.3</v>
      </c>
    </row>
    <row r="15" spans="1:2" x14ac:dyDescent="0.3">
      <c r="A15" t="s">
        <v>17</v>
      </c>
      <c r="B15">
        <v>71.540000000000006</v>
      </c>
    </row>
    <row r="16" spans="1:2" x14ac:dyDescent="0.3">
      <c r="A16" t="s">
        <v>18</v>
      </c>
      <c r="B16">
        <v>71.040000000000006</v>
      </c>
    </row>
    <row r="17" spans="1:2" x14ac:dyDescent="0.3">
      <c r="A17" t="s">
        <v>19</v>
      </c>
      <c r="B17">
        <v>68.02</v>
      </c>
    </row>
    <row r="18" spans="1:2" x14ac:dyDescent="0.3">
      <c r="A18" t="s">
        <v>20</v>
      </c>
      <c r="B18">
        <v>69.930000000000007</v>
      </c>
    </row>
    <row r="19" spans="1:2" x14ac:dyDescent="0.3">
      <c r="A19" t="s">
        <v>21</v>
      </c>
      <c r="B19">
        <v>75.75</v>
      </c>
    </row>
    <row r="20" spans="1:2" x14ac:dyDescent="0.3">
      <c r="A20" t="s">
        <v>22</v>
      </c>
      <c r="B20">
        <v>74.03</v>
      </c>
    </row>
    <row r="21" spans="1:2" x14ac:dyDescent="0.3">
      <c r="A21" t="s">
        <v>23</v>
      </c>
      <c r="B21">
        <v>69.069999999999993</v>
      </c>
    </row>
    <row r="22" spans="1:2" x14ac:dyDescent="0.3">
      <c r="A22" t="s">
        <v>24</v>
      </c>
      <c r="B22">
        <v>69.14</v>
      </c>
    </row>
    <row r="23" spans="1:2" x14ac:dyDescent="0.3">
      <c r="A23" t="s">
        <v>25</v>
      </c>
      <c r="B23">
        <v>64.55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H2" sqref="H2"/>
    </sheetView>
  </sheetViews>
  <sheetFormatPr baseColWidth="10" defaultRowHeight="15" x14ac:dyDescent="0.25"/>
  <sheetData>
    <row r="1" spans="1:6" x14ac:dyDescent="0.3">
      <c r="A1" s="5" t="s">
        <v>52</v>
      </c>
    </row>
    <row r="2" spans="1:6" x14ac:dyDescent="0.3">
      <c r="B2" s="3" t="s">
        <v>47</v>
      </c>
      <c r="C2" s="3" t="s">
        <v>48</v>
      </c>
      <c r="D2" s="3" t="s">
        <v>49</v>
      </c>
      <c r="E2" s="3" t="s">
        <v>50</v>
      </c>
      <c r="F2" s="3" t="s">
        <v>51</v>
      </c>
    </row>
    <row r="3" spans="1:6" x14ac:dyDescent="0.3">
      <c r="A3" t="s">
        <v>5</v>
      </c>
      <c r="B3">
        <v>40</v>
      </c>
      <c r="C3">
        <v>37.159999999999997</v>
      </c>
      <c r="D3">
        <v>39.64</v>
      </c>
      <c r="E3">
        <v>37.4</v>
      </c>
      <c r="F3">
        <v>36.729999999999997</v>
      </c>
    </row>
    <row r="4" spans="1:6" x14ac:dyDescent="0.3">
      <c r="A4" t="s">
        <v>6</v>
      </c>
      <c r="B4">
        <v>34.42</v>
      </c>
      <c r="C4">
        <v>36.78</v>
      </c>
      <c r="D4">
        <v>40.14</v>
      </c>
      <c r="E4">
        <v>34.200000000000003</v>
      </c>
      <c r="F4">
        <v>31.78</v>
      </c>
    </row>
    <row r="5" spans="1:6" x14ac:dyDescent="0.3">
      <c r="A5" t="s">
        <v>7</v>
      </c>
      <c r="B5">
        <v>31.57</v>
      </c>
      <c r="C5">
        <v>34.4</v>
      </c>
      <c r="D5">
        <v>36.340000000000003</v>
      </c>
      <c r="E5">
        <v>31.49</v>
      </c>
      <c r="F5">
        <v>30.94</v>
      </c>
    </row>
    <row r="6" spans="1:6" x14ac:dyDescent="0.3">
      <c r="A6" t="s">
        <v>8</v>
      </c>
      <c r="B6">
        <v>36.24</v>
      </c>
      <c r="C6">
        <v>32.81</v>
      </c>
      <c r="D6">
        <v>32.299999999999997</v>
      </c>
      <c r="E6">
        <v>34.869999999999997</v>
      </c>
      <c r="F6">
        <v>35.43</v>
      </c>
    </row>
    <row r="7" spans="1:6" x14ac:dyDescent="0.3">
      <c r="A7" t="s">
        <v>9</v>
      </c>
      <c r="B7">
        <v>32.46</v>
      </c>
      <c r="C7">
        <v>32.71</v>
      </c>
      <c r="D7">
        <v>32.39</v>
      </c>
      <c r="E7">
        <v>31.97</v>
      </c>
      <c r="F7">
        <v>33.049999999999997</v>
      </c>
    </row>
    <row r="8" spans="1:6" x14ac:dyDescent="0.3">
      <c r="A8" t="s">
        <v>10</v>
      </c>
      <c r="B8">
        <v>33.89</v>
      </c>
      <c r="C8">
        <v>35.5</v>
      </c>
      <c r="D8">
        <v>34.659999999999997</v>
      </c>
      <c r="E8">
        <v>34.5</v>
      </c>
      <c r="F8">
        <v>33.19</v>
      </c>
    </row>
    <row r="9" spans="1:6" x14ac:dyDescent="0.3">
      <c r="A9" t="s">
        <v>11</v>
      </c>
      <c r="B9">
        <v>31.78</v>
      </c>
      <c r="C9">
        <v>33.49</v>
      </c>
      <c r="D9">
        <v>31.89</v>
      </c>
      <c r="E9">
        <v>33.049999999999997</v>
      </c>
      <c r="F9">
        <v>31.55</v>
      </c>
    </row>
    <row r="10" spans="1:6" x14ac:dyDescent="0.3">
      <c r="A10" t="s">
        <v>12</v>
      </c>
      <c r="B10">
        <v>30.04</v>
      </c>
      <c r="C10">
        <v>29.62</v>
      </c>
      <c r="D10">
        <v>30.45</v>
      </c>
      <c r="E10">
        <v>30.84</v>
      </c>
      <c r="F10">
        <v>29.66</v>
      </c>
    </row>
    <row r="11" spans="1:6" x14ac:dyDescent="0.3">
      <c r="A11" t="s">
        <v>13</v>
      </c>
      <c r="B11">
        <v>27.2</v>
      </c>
      <c r="C11">
        <v>26.79</v>
      </c>
      <c r="D11">
        <v>26.95</v>
      </c>
      <c r="E11">
        <v>26.65</v>
      </c>
      <c r="F11">
        <v>26.86</v>
      </c>
    </row>
    <row r="12" spans="1:6" x14ac:dyDescent="0.3">
      <c r="A12" t="s">
        <v>14</v>
      </c>
      <c r="B12">
        <v>25.55</v>
      </c>
      <c r="C12">
        <v>25.08</v>
      </c>
      <c r="D12">
        <v>24.74</v>
      </c>
      <c r="E12">
        <v>25.28</v>
      </c>
      <c r="F12">
        <v>24.82</v>
      </c>
    </row>
    <row r="13" spans="1:6" x14ac:dyDescent="0.3">
      <c r="A13" t="s">
        <v>15</v>
      </c>
      <c r="B13">
        <v>24.92</v>
      </c>
      <c r="C13">
        <v>24.89</v>
      </c>
      <c r="D13">
        <v>24.11</v>
      </c>
      <c r="E13">
        <v>25.05</v>
      </c>
      <c r="F13">
        <v>24.38</v>
      </c>
    </row>
    <row r="14" spans="1:6" x14ac:dyDescent="0.3">
      <c r="A14" t="s">
        <v>16</v>
      </c>
      <c r="B14">
        <v>23.3</v>
      </c>
      <c r="C14">
        <v>23.38</v>
      </c>
      <c r="D14">
        <v>23.29</v>
      </c>
      <c r="E14">
        <v>22.53</v>
      </c>
      <c r="F14">
        <v>23.06</v>
      </c>
    </row>
    <row r="15" spans="1:6" x14ac:dyDescent="0.3">
      <c r="A15" t="s">
        <v>17</v>
      </c>
      <c r="B15">
        <v>20.82</v>
      </c>
      <c r="C15">
        <v>21.72</v>
      </c>
      <c r="D15">
        <v>21.49</v>
      </c>
      <c r="E15">
        <v>21.02</v>
      </c>
      <c r="F15">
        <v>20.49</v>
      </c>
    </row>
    <row r="16" spans="1:6" x14ac:dyDescent="0.3">
      <c r="A16" t="s">
        <v>18</v>
      </c>
      <c r="B16">
        <v>16.46</v>
      </c>
      <c r="C16">
        <v>16.809999999999999</v>
      </c>
      <c r="D16">
        <v>18.190000000000001</v>
      </c>
      <c r="E16">
        <v>16.37</v>
      </c>
      <c r="F16">
        <v>16.440000000000001</v>
      </c>
    </row>
    <row r="17" spans="1:6" x14ac:dyDescent="0.3">
      <c r="A17" t="s">
        <v>19</v>
      </c>
      <c r="B17">
        <v>12.82</v>
      </c>
      <c r="C17">
        <v>13.88</v>
      </c>
      <c r="D17">
        <v>14.02</v>
      </c>
      <c r="E17">
        <v>13.16</v>
      </c>
      <c r="F17">
        <v>12.64</v>
      </c>
    </row>
    <row r="18" spans="1:6" x14ac:dyDescent="0.3">
      <c r="A18" t="s">
        <v>20</v>
      </c>
      <c r="B18">
        <v>12.54</v>
      </c>
      <c r="C18">
        <v>11.79</v>
      </c>
      <c r="D18">
        <v>14.03</v>
      </c>
      <c r="E18">
        <v>12.18</v>
      </c>
      <c r="F18">
        <v>12.34</v>
      </c>
    </row>
    <row r="19" spans="1:6" x14ac:dyDescent="0.3">
      <c r="A19" t="s">
        <v>21</v>
      </c>
      <c r="B19">
        <v>13.58</v>
      </c>
      <c r="C19">
        <v>13.1</v>
      </c>
      <c r="D19">
        <v>15.83</v>
      </c>
      <c r="E19">
        <v>13.85</v>
      </c>
      <c r="F19">
        <v>13.47</v>
      </c>
    </row>
    <row r="20" spans="1:6" x14ac:dyDescent="0.3">
      <c r="A20" t="s">
        <v>22</v>
      </c>
      <c r="B20">
        <v>11.34</v>
      </c>
      <c r="C20">
        <v>10.99</v>
      </c>
      <c r="D20">
        <v>13.51</v>
      </c>
      <c r="E20">
        <v>11.21</v>
      </c>
      <c r="F20">
        <v>11.24</v>
      </c>
    </row>
    <row r="21" spans="1:6" x14ac:dyDescent="0.3">
      <c r="A21" t="s">
        <v>23</v>
      </c>
      <c r="B21">
        <v>8.69</v>
      </c>
      <c r="C21">
        <v>8.4499999999999993</v>
      </c>
      <c r="D21">
        <v>10.050000000000001</v>
      </c>
      <c r="E21">
        <v>8.0500000000000007</v>
      </c>
      <c r="F21">
        <v>8.39</v>
      </c>
    </row>
    <row r="22" spans="1:6" x14ac:dyDescent="0.3">
      <c r="A22" t="s">
        <v>24</v>
      </c>
      <c r="B22">
        <v>9.73</v>
      </c>
      <c r="C22">
        <v>9.68</v>
      </c>
      <c r="D22">
        <v>11.69</v>
      </c>
      <c r="E22">
        <v>9.31</v>
      </c>
      <c r="F22">
        <v>10.220000000000001</v>
      </c>
    </row>
    <row r="23" spans="1:6" x14ac:dyDescent="0.3">
      <c r="A23" t="s">
        <v>25</v>
      </c>
      <c r="B23">
        <v>8.4600000000000009</v>
      </c>
      <c r="C23">
        <v>7.76</v>
      </c>
      <c r="D23">
        <v>8.8000000000000007</v>
      </c>
      <c r="E23">
        <v>7.6</v>
      </c>
      <c r="F23">
        <v>8.17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K10" workbookViewId="0">
      <selection activeCell="M7" sqref="M7"/>
    </sheetView>
  </sheetViews>
  <sheetFormatPr baseColWidth="10" defaultRowHeight="15" x14ac:dyDescent="0.25"/>
  <cols>
    <col min="2" max="2" width="7.42578125" customWidth="1"/>
    <col min="3" max="3" width="9.28515625" customWidth="1"/>
    <col min="4" max="6" width="11.42578125" customWidth="1"/>
    <col min="7" max="7" width="10.7109375" customWidth="1"/>
    <col min="8" max="8" width="11.42578125" customWidth="1"/>
    <col min="9" max="9" width="9" customWidth="1"/>
    <col min="10" max="10" width="12" customWidth="1"/>
    <col min="11" max="11" width="15" customWidth="1"/>
    <col min="12" max="12" width="13.5703125" customWidth="1"/>
    <col min="14" max="14" width="11.85546875" bestFit="1" customWidth="1"/>
    <col min="17" max="17" width="15.85546875" customWidth="1"/>
    <col min="19" max="19" width="12.7109375" customWidth="1"/>
    <col min="20" max="20" width="20.85546875" customWidth="1"/>
    <col min="21" max="21" width="13.85546875" customWidth="1"/>
  </cols>
  <sheetData>
    <row r="1" spans="1:21" ht="14.45" x14ac:dyDescent="0.3">
      <c r="B1" s="5" t="s">
        <v>44</v>
      </c>
      <c r="D1" s="5" t="s">
        <v>43</v>
      </c>
      <c r="I1" s="4" t="s">
        <v>43</v>
      </c>
    </row>
    <row r="2" spans="1:21" ht="14.45" x14ac:dyDescent="0.3">
      <c r="B2" s="5"/>
      <c r="D2" s="5"/>
      <c r="I2" s="4" t="s">
        <v>26</v>
      </c>
    </row>
    <row r="3" spans="1:21" ht="14.45" x14ac:dyDescent="0.3">
      <c r="B3" s="4" t="s">
        <v>55</v>
      </c>
      <c r="D3" s="3" t="s">
        <v>47</v>
      </c>
      <c r="E3" s="3" t="s">
        <v>48</v>
      </c>
      <c r="F3" s="3" t="s">
        <v>49</v>
      </c>
      <c r="G3" s="3" t="s">
        <v>50</v>
      </c>
      <c r="H3" s="3" t="s">
        <v>51</v>
      </c>
      <c r="I3" s="4" t="s">
        <v>52</v>
      </c>
      <c r="J3" s="4" t="s">
        <v>46</v>
      </c>
      <c r="K3" s="3" t="s">
        <v>53</v>
      </c>
      <c r="L3" s="3" t="s">
        <v>54</v>
      </c>
      <c r="M3" s="4" t="s">
        <v>56</v>
      </c>
      <c r="N3" s="7" t="s">
        <v>57</v>
      </c>
    </row>
    <row r="4" spans="1:21" ht="14.45" x14ac:dyDescent="0.3">
      <c r="A4" t="s">
        <v>5</v>
      </c>
      <c r="B4">
        <v>45.94</v>
      </c>
      <c r="D4">
        <v>40</v>
      </c>
      <c r="E4">
        <v>37.159999999999997</v>
      </c>
      <c r="F4">
        <v>39.64</v>
      </c>
      <c r="G4">
        <v>37.4</v>
      </c>
      <c r="H4">
        <v>36.729999999999997</v>
      </c>
      <c r="I4" s="1">
        <f t="shared" ref="I4:I24" si="0">10*LOG((10^(D4/10)+10^(E4/10)+10^(F4/10)+10^(G4/10)+10^(H4/10))/5)</f>
        <v>38.402270485250078</v>
      </c>
      <c r="K4" s="6"/>
    </row>
    <row r="5" spans="1:21" ht="14.45" x14ac:dyDescent="0.3">
      <c r="A5" t="s">
        <v>6</v>
      </c>
      <c r="B5">
        <v>53.57</v>
      </c>
      <c r="D5">
        <v>34.42</v>
      </c>
      <c r="E5">
        <v>36.78</v>
      </c>
      <c r="F5">
        <v>40.14</v>
      </c>
      <c r="G5">
        <v>34.200000000000003</v>
      </c>
      <c r="H5">
        <v>31.78</v>
      </c>
      <c r="I5" s="1">
        <f t="shared" si="0"/>
        <v>36.433685855614414</v>
      </c>
      <c r="K5" s="6"/>
    </row>
    <row r="6" spans="1:21" ht="14.45" x14ac:dyDescent="0.3">
      <c r="A6" t="s">
        <v>7</v>
      </c>
      <c r="B6">
        <v>58.59</v>
      </c>
      <c r="D6">
        <v>31.57</v>
      </c>
      <c r="E6">
        <v>34.4</v>
      </c>
      <c r="F6">
        <v>36.340000000000003</v>
      </c>
      <c r="G6">
        <v>31.49</v>
      </c>
      <c r="H6">
        <v>30.94</v>
      </c>
      <c r="I6" s="1">
        <f t="shared" si="0"/>
        <v>33.481461256075733</v>
      </c>
      <c r="K6" s="6"/>
    </row>
    <row r="7" spans="1:21" ht="14.45" x14ac:dyDescent="0.3">
      <c r="A7" t="s">
        <v>8</v>
      </c>
      <c r="B7">
        <v>64.73</v>
      </c>
      <c r="D7">
        <v>36.24</v>
      </c>
      <c r="E7">
        <v>32.81</v>
      </c>
      <c r="F7">
        <v>32.299999999999997</v>
      </c>
      <c r="G7">
        <v>34.869999999999997</v>
      </c>
      <c r="H7">
        <v>35.43</v>
      </c>
      <c r="I7" s="1">
        <f t="shared" si="0"/>
        <v>34.586616654762324</v>
      </c>
      <c r="J7">
        <v>17.86</v>
      </c>
      <c r="K7" s="6">
        <f t="shared" ref="K7:K24" si="1">IF(I7-P7&gt;10,I7,IF(I7-P7&lt;6,"no cumple",10*LOG(10^(I7/10)-10^(P7/10))))</f>
        <v>34.586616654762324</v>
      </c>
      <c r="L7" s="1">
        <v>2.1176190476190473</v>
      </c>
      <c r="M7" s="1">
        <f>B7-K7</f>
        <v>30.14338334523768</v>
      </c>
      <c r="N7" s="1">
        <f>M7+10*LOG(L7/0.5)</f>
        <v>36.412161649027645</v>
      </c>
    </row>
    <row r="8" spans="1:21" x14ac:dyDescent="0.25">
      <c r="A8" t="s">
        <v>9</v>
      </c>
      <c r="B8">
        <v>66.319999999999993</v>
      </c>
      <c r="D8">
        <v>32.46</v>
      </c>
      <c r="E8">
        <v>32.71</v>
      </c>
      <c r="F8">
        <v>32.39</v>
      </c>
      <c r="G8">
        <v>31.97</v>
      </c>
      <c r="H8">
        <v>33.049999999999997</v>
      </c>
      <c r="I8" s="1">
        <f t="shared" si="0"/>
        <v>32.530717711709599</v>
      </c>
      <c r="J8">
        <v>7.8</v>
      </c>
      <c r="K8" s="6">
        <f t="shared" si="1"/>
        <v>32.530717711709599</v>
      </c>
      <c r="L8" s="1">
        <v>1.8671428571428572</v>
      </c>
      <c r="M8" s="1">
        <f t="shared" ref="M8:M24" si="2">B8-K8</f>
        <v>33.789282288290394</v>
      </c>
      <c r="N8" s="1">
        <f t="shared" ref="N8:N24" si="3">M8+10*LOG(L8/0.5)</f>
        <v>39.511357720593082</v>
      </c>
      <c r="Q8" s="21" t="s">
        <v>59</v>
      </c>
      <c r="R8" s="22"/>
      <c r="S8" s="22"/>
    </row>
    <row r="9" spans="1:21" ht="14.45" x14ac:dyDescent="0.3">
      <c r="A9" t="s">
        <v>10</v>
      </c>
      <c r="B9">
        <v>64.599999999999994</v>
      </c>
      <c r="D9">
        <v>33.89</v>
      </c>
      <c r="E9">
        <v>35.5</v>
      </c>
      <c r="F9">
        <v>34.659999999999997</v>
      </c>
      <c r="G9">
        <v>34.5</v>
      </c>
      <c r="H9">
        <v>33.19</v>
      </c>
      <c r="I9" s="1">
        <f t="shared" si="0"/>
        <v>34.416707367589773</v>
      </c>
      <c r="J9">
        <v>9.9700000000000006</v>
      </c>
      <c r="K9" s="6">
        <f t="shared" si="1"/>
        <v>34.416707367589773</v>
      </c>
      <c r="L9" s="1">
        <v>2.2354761904761906</v>
      </c>
      <c r="M9" s="1">
        <f t="shared" si="2"/>
        <v>30.183292632410222</v>
      </c>
      <c r="N9" s="1">
        <f t="shared" si="3"/>
        <v>36.687293075667263</v>
      </c>
    </row>
    <row r="10" spans="1:21" ht="14.45" x14ac:dyDescent="0.3">
      <c r="A10" t="s">
        <v>11</v>
      </c>
      <c r="B10">
        <v>71.28</v>
      </c>
      <c r="D10">
        <v>31.78</v>
      </c>
      <c r="E10">
        <v>33.49</v>
      </c>
      <c r="F10">
        <v>31.89</v>
      </c>
      <c r="G10">
        <v>33.049999999999997</v>
      </c>
      <c r="H10">
        <v>31.55</v>
      </c>
      <c r="I10" s="1">
        <f t="shared" si="0"/>
        <v>32.421782406158492</v>
      </c>
      <c r="J10">
        <v>18.04</v>
      </c>
      <c r="K10" s="6">
        <f t="shared" si="1"/>
        <v>32.421782406158492</v>
      </c>
      <c r="L10" s="1">
        <v>2.144047619047619</v>
      </c>
      <c r="M10" s="1">
        <f t="shared" si="2"/>
        <v>38.858217593841509</v>
      </c>
      <c r="N10" s="1">
        <f t="shared" si="3"/>
        <v>45.180861818057835</v>
      </c>
      <c r="Q10" s="8" t="s">
        <v>58</v>
      </c>
      <c r="R10" s="8" t="s">
        <v>60</v>
      </c>
      <c r="S10" s="8" t="s">
        <v>61</v>
      </c>
      <c r="T10" s="8" t="s">
        <v>62</v>
      </c>
      <c r="U10" s="11" t="s">
        <v>63</v>
      </c>
    </row>
    <row r="11" spans="1:21" ht="14.45" x14ac:dyDescent="0.3">
      <c r="A11" t="s">
        <v>12</v>
      </c>
      <c r="B11">
        <v>71.64</v>
      </c>
      <c r="D11">
        <v>30.04</v>
      </c>
      <c r="E11">
        <v>29.62</v>
      </c>
      <c r="F11">
        <v>30.45</v>
      </c>
      <c r="G11">
        <v>30.84</v>
      </c>
      <c r="H11">
        <v>29.66</v>
      </c>
      <c r="I11" s="1">
        <f t="shared" si="0"/>
        <v>30.147502437942752</v>
      </c>
      <c r="J11">
        <v>8.84</v>
      </c>
      <c r="K11" s="6">
        <f t="shared" si="1"/>
        <v>30.147502437942752</v>
      </c>
      <c r="L11" s="1">
        <v>1.694047619047619</v>
      </c>
      <c r="M11" s="1">
        <f t="shared" si="2"/>
        <v>41.492497562057252</v>
      </c>
      <c r="N11" s="1">
        <f t="shared" si="3"/>
        <v>46.792053658921091</v>
      </c>
      <c r="Q11" s="9">
        <v>100</v>
      </c>
      <c r="R11" s="1">
        <v>36.412161649027645</v>
      </c>
      <c r="S11" s="9">
        <v>33</v>
      </c>
      <c r="T11" s="10">
        <f>S11+2</f>
        <v>35</v>
      </c>
      <c r="U11" s="1">
        <f>IF(T11-R11&gt;0,T11-R11,0)</f>
        <v>0</v>
      </c>
    </row>
    <row r="12" spans="1:21" ht="14.45" x14ac:dyDescent="0.3">
      <c r="A12" t="s">
        <v>13</v>
      </c>
      <c r="B12">
        <v>65.2</v>
      </c>
      <c r="D12">
        <v>27.2</v>
      </c>
      <c r="E12">
        <v>26.79</v>
      </c>
      <c r="F12">
        <v>26.95</v>
      </c>
      <c r="G12">
        <v>26.65</v>
      </c>
      <c r="H12">
        <v>26.86</v>
      </c>
      <c r="I12" s="1">
        <f t="shared" si="0"/>
        <v>26.893899280793217</v>
      </c>
      <c r="J12">
        <v>10.75</v>
      </c>
      <c r="K12" s="6">
        <f t="shared" si="1"/>
        <v>26.893899280793217</v>
      </c>
      <c r="L12" s="1">
        <v>1.4097619047619048</v>
      </c>
      <c r="M12" s="1">
        <f t="shared" si="2"/>
        <v>38.306100719206782</v>
      </c>
      <c r="N12" s="1">
        <f t="shared" si="3"/>
        <v>42.807858382687591</v>
      </c>
      <c r="Q12" s="9">
        <v>125</v>
      </c>
      <c r="R12" s="1">
        <v>39.511357720593082</v>
      </c>
      <c r="S12" s="9">
        <v>36</v>
      </c>
      <c r="T12" s="10">
        <f t="shared" ref="T12:T28" si="4">S12+2</f>
        <v>38</v>
      </c>
      <c r="U12" s="1">
        <f t="shared" ref="U12:U28" si="5">IF(T12-R12&gt;0,T12-R12,0)</f>
        <v>0</v>
      </c>
    </row>
    <row r="13" spans="1:21" ht="14.45" x14ac:dyDescent="0.3">
      <c r="A13" t="s">
        <v>14</v>
      </c>
      <c r="B13">
        <v>67.489999999999995</v>
      </c>
      <c r="D13">
        <v>25.55</v>
      </c>
      <c r="E13">
        <v>25.08</v>
      </c>
      <c r="F13">
        <v>24.74</v>
      </c>
      <c r="G13">
        <v>25.28</v>
      </c>
      <c r="H13">
        <v>24.82</v>
      </c>
      <c r="I13" s="1">
        <f t="shared" si="0"/>
        <v>25.104262020294659</v>
      </c>
      <c r="J13">
        <v>10.76</v>
      </c>
      <c r="K13" s="6">
        <f t="shared" si="1"/>
        <v>25.104262020294659</v>
      </c>
      <c r="L13" s="1">
        <v>1.1347619047619051</v>
      </c>
      <c r="M13" s="1">
        <f t="shared" si="2"/>
        <v>42.38573797970534</v>
      </c>
      <c r="N13" s="1">
        <f t="shared" si="3"/>
        <v>45.945085412470519</v>
      </c>
      <c r="Q13" s="9">
        <v>160</v>
      </c>
      <c r="R13" s="1">
        <v>36.687293075667263</v>
      </c>
      <c r="S13" s="9">
        <v>39</v>
      </c>
      <c r="T13" s="10">
        <f t="shared" si="4"/>
        <v>41</v>
      </c>
      <c r="U13" s="1">
        <f t="shared" si="5"/>
        <v>4.3127069243327369</v>
      </c>
    </row>
    <row r="14" spans="1:21" ht="14.45" x14ac:dyDescent="0.3">
      <c r="A14" t="s">
        <v>15</v>
      </c>
      <c r="B14">
        <v>69.290000000000006</v>
      </c>
      <c r="D14">
        <v>24.92</v>
      </c>
      <c r="E14">
        <v>24.89</v>
      </c>
      <c r="F14">
        <v>24.11</v>
      </c>
      <c r="G14">
        <v>25.05</v>
      </c>
      <c r="H14">
        <v>24.38</v>
      </c>
      <c r="I14" s="1">
        <f t="shared" si="0"/>
        <v>24.684813789992909</v>
      </c>
      <c r="J14">
        <v>9.92</v>
      </c>
      <c r="K14" s="6">
        <f t="shared" si="1"/>
        <v>24.684813789992909</v>
      </c>
      <c r="L14" s="1">
        <v>0.98523809523809525</v>
      </c>
      <c r="M14" s="1">
        <f t="shared" si="2"/>
        <v>44.605186210007098</v>
      </c>
      <c r="N14" s="1">
        <f t="shared" si="3"/>
        <v>47.550898125965062</v>
      </c>
      <c r="Q14" s="9">
        <v>200</v>
      </c>
      <c r="R14" s="1">
        <v>45.180861818057835</v>
      </c>
      <c r="S14" s="9">
        <v>42</v>
      </c>
      <c r="T14" s="10">
        <f t="shared" si="4"/>
        <v>44</v>
      </c>
      <c r="U14" s="1">
        <f t="shared" si="5"/>
        <v>0</v>
      </c>
    </row>
    <row r="15" spans="1:21" ht="14.45" x14ac:dyDescent="0.3">
      <c r="A15" t="s">
        <v>16</v>
      </c>
      <c r="B15">
        <v>71.3</v>
      </c>
      <c r="D15">
        <v>23.3</v>
      </c>
      <c r="E15">
        <v>23.38</v>
      </c>
      <c r="F15">
        <v>23.29</v>
      </c>
      <c r="G15">
        <v>22.53</v>
      </c>
      <c r="H15">
        <v>23.06</v>
      </c>
      <c r="I15" s="1">
        <f t="shared" si="0"/>
        <v>23.12276471266194</v>
      </c>
      <c r="J15">
        <v>10.77</v>
      </c>
      <c r="K15" s="6">
        <f t="shared" si="1"/>
        <v>23.12276471266194</v>
      </c>
      <c r="L15" s="1">
        <v>1.0554761904761905</v>
      </c>
      <c r="M15" s="1">
        <f t="shared" si="2"/>
        <v>48.177235287338057</v>
      </c>
      <c r="N15" s="1">
        <f t="shared" si="3"/>
        <v>51.422019652992212</v>
      </c>
      <c r="Q15" s="9">
        <v>250</v>
      </c>
      <c r="R15" s="1">
        <v>46.792053658921091</v>
      </c>
      <c r="S15" s="9">
        <v>45</v>
      </c>
      <c r="T15" s="10">
        <f t="shared" si="4"/>
        <v>47</v>
      </c>
      <c r="U15" s="1">
        <f t="shared" si="5"/>
        <v>0.20794634107890886</v>
      </c>
    </row>
    <row r="16" spans="1:21" ht="14.45" x14ac:dyDescent="0.3">
      <c r="A16" t="s">
        <v>17</v>
      </c>
      <c r="B16">
        <v>71.540000000000006</v>
      </c>
      <c r="D16">
        <v>20.82</v>
      </c>
      <c r="E16">
        <v>21.72</v>
      </c>
      <c r="F16">
        <v>21.49</v>
      </c>
      <c r="G16">
        <v>21.02</v>
      </c>
      <c r="H16">
        <v>20.49</v>
      </c>
      <c r="I16" s="1">
        <f t="shared" si="0"/>
        <v>21.130881203552654</v>
      </c>
      <c r="J16">
        <v>9.58</v>
      </c>
      <c r="K16" s="6">
        <f t="shared" si="1"/>
        <v>21.130881203552654</v>
      </c>
      <c r="L16" s="1">
        <v>1.2326190476190477</v>
      </c>
      <c r="M16" s="1">
        <f t="shared" si="2"/>
        <v>50.409118796447352</v>
      </c>
      <c r="N16" s="1">
        <f t="shared" si="3"/>
        <v>54.327707498926721</v>
      </c>
      <c r="Q16" s="9">
        <v>315</v>
      </c>
      <c r="R16" s="1">
        <v>42.807858382687591</v>
      </c>
      <c r="S16" s="9">
        <v>47</v>
      </c>
      <c r="T16" s="10">
        <f t="shared" si="4"/>
        <v>49</v>
      </c>
      <c r="U16" s="1">
        <f t="shared" si="5"/>
        <v>6.1921416173124086</v>
      </c>
    </row>
    <row r="17" spans="1:22" ht="14.45" x14ac:dyDescent="0.3">
      <c r="A17" t="s">
        <v>18</v>
      </c>
      <c r="B17">
        <v>71.040000000000006</v>
      </c>
      <c r="D17">
        <v>16.46</v>
      </c>
      <c r="E17">
        <v>16.809999999999999</v>
      </c>
      <c r="F17">
        <v>18.190000000000001</v>
      </c>
      <c r="G17">
        <v>16.37</v>
      </c>
      <c r="H17">
        <v>16.440000000000001</v>
      </c>
      <c r="I17" s="1">
        <f t="shared" si="0"/>
        <v>16.911808038510358</v>
      </c>
      <c r="J17">
        <v>8.8800000000000008</v>
      </c>
      <c r="K17" s="6">
        <f t="shared" si="1"/>
        <v>16.911808038510358</v>
      </c>
      <c r="L17" s="1">
        <v>1.3847619047619051</v>
      </c>
      <c r="M17" s="1">
        <f t="shared" si="2"/>
        <v>54.128191961489648</v>
      </c>
      <c r="N17" s="1">
        <f t="shared" si="3"/>
        <v>58.552242992660268</v>
      </c>
      <c r="Q17" s="9">
        <v>400</v>
      </c>
      <c r="R17" s="1">
        <v>45.945085412470519</v>
      </c>
      <c r="S17" s="9">
        <v>51</v>
      </c>
      <c r="T17" s="10">
        <f t="shared" si="4"/>
        <v>53</v>
      </c>
      <c r="U17" s="1">
        <f t="shared" si="5"/>
        <v>7.0549145875294812</v>
      </c>
    </row>
    <row r="18" spans="1:22" ht="14.45" x14ac:dyDescent="0.3">
      <c r="A18" t="s">
        <v>19</v>
      </c>
      <c r="B18">
        <v>68.02</v>
      </c>
      <c r="D18">
        <v>12.82</v>
      </c>
      <c r="E18">
        <v>13.88</v>
      </c>
      <c r="F18">
        <v>14.02</v>
      </c>
      <c r="G18">
        <v>13.16</v>
      </c>
      <c r="H18">
        <v>12.64</v>
      </c>
      <c r="I18" s="1">
        <f t="shared" si="0"/>
        <v>13.339647717308134</v>
      </c>
      <c r="J18">
        <v>7.77</v>
      </c>
      <c r="K18" s="6">
        <f t="shared" si="1"/>
        <v>13.339647717308134</v>
      </c>
      <c r="L18" s="1">
        <v>1.5052380952380953</v>
      </c>
      <c r="M18" s="1">
        <f t="shared" si="2"/>
        <v>54.680352282691864</v>
      </c>
      <c r="N18" s="1">
        <f t="shared" si="3"/>
        <v>59.466704250388283</v>
      </c>
      <c r="O18" s="1"/>
      <c r="Q18" s="13">
        <v>500</v>
      </c>
      <c r="R18" s="1">
        <v>47.550898125965062</v>
      </c>
      <c r="S18" s="9">
        <v>52</v>
      </c>
      <c r="T18" s="16">
        <f t="shared" si="4"/>
        <v>54</v>
      </c>
      <c r="U18" s="1">
        <f t="shared" si="5"/>
        <v>6.4491018740349375</v>
      </c>
    </row>
    <row r="19" spans="1:22" ht="14.45" x14ac:dyDescent="0.3">
      <c r="A19" t="s">
        <v>20</v>
      </c>
      <c r="B19">
        <v>69.930000000000007</v>
      </c>
      <c r="D19">
        <v>12.54</v>
      </c>
      <c r="E19">
        <v>11.79</v>
      </c>
      <c r="F19">
        <v>14.03</v>
      </c>
      <c r="G19">
        <v>12.18</v>
      </c>
      <c r="H19">
        <v>12.34</v>
      </c>
      <c r="I19" s="1">
        <f t="shared" si="0"/>
        <v>12.648192808760863</v>
      </c>
      <c r="J19">
        <v>7.56</v>
      </c>
      <c r="K19" s="6">
        <f t="shared" si="1"/>
        <v>12.648192808760863</v>
      </c>
      <c r="L19" s="1">
        <v>1.6669047619047617</v>
      </c>
      <c r="M19" s="1">
        <f t="shared" si="2"/>
        <v>57.281807191239146</v>
      </c>
      <c r="N19" s="1">
        <f t="shared" si="3"/>
        <v>62.511215020419414</v>
      </c>
      <c r="O19" s="1"/>
      <c r="Q19" s="9">
        <v>630</v>
      </c>
      <c r="R19" s="1">
        <v>51.422019652992212</v>
      </c>
      <c r="S19" s="9">
        <v>53</v>
      </c>
      <c r="T19" s="10">
        <f t="shared" si="4"/>
        <v>55</v>
      </c>
      <c r="U19" s="1">
        <f t="shared" si="5"/>
        <v>3.577980347007788</v>
      </c>
    </row>
    <row r="20" spans="1:22" ht="14.45" x14ac:dyDescent="0.3">
      <c r="A20" t="s">
        <v>21</v>
      </c>
      <c r="B20">
        <v>75.75</v>
      </c>
      <c r="D20">
        <v>13.58</v>
      </c>
      <c r="E20">
        <v>13.1</v>
      </c>
      <c r="F20">
        <v>15.83</v>
      </c>
      <c r="G20">
        <v>13.85</v>
      </c>
      <c r="H20">
        <v>13.47</v>
      </c>
      <c r="I20" s="1">
        <f t="shared" si="0"/>
        <v>14.082483605356707</v>
      </c>
      <c r="J20">
        <v>6.74</v>
      </c>
      <c r="K20" s="6">
        <f t="shared" si="1"/>
        <v>14.082483605356707</v>
      </c>
      <c r="L20" s="1">
        <v>1.6561904761904762</v>
      </c>
      <c r="M20" s="1">
        <f t="shared" si="2"/>
        <v>61.667516394643293</v>
      </c>
      <c r="N20" s="1">
        <f t="shared" si="3"/>
        <v>66.868919180610845</v>
      </c>
      <c r="O20" s="1"/>
      <c r="Q20" s="9">
        <v>800</v>
      </c>
      <c r="R20" s="1">
        <v>54.327707498926721</v>
      </c>
      <c r="S20" s="9">
        <v>54</v>
      </c>
      <c r="T20" s="10">
        <f t="shared" si="4"/>
        <v>56</v>
      </c>
      <c r="U20" s="1">
        <f t="shared" si="5"/>
        <v>1.6722925010732794</v>
      </c>
    </row>
    <row r="21" spans="1:22" ht="14.45" x14ac:dyDescent="0.3">
      <c r="A21" t="s">
        <v>22</v>
      </c>
      <c r="B21">
        <v>74.03</v>
      </c>
      <c r="D21">
        <v>11.34</v>
      </c>
      <c r="E21">
        <v>10.99</v>
      </c>
      <c r="F21">
        <v>13.51</v>
      </c>
      <c r="G21">
        <v>11.21</v>
      </c>
      <c r="H21">
        <v>11.24</v>
      </c>
      <c r="I21" s="1">
        <f t="shared" si="0"/>
        <v>11.768495478292669</v>
      </c>
      <c r="J21">
        <v>7.21</v>
      </c>
      <c r="K21" s="6">
        <f t="shared" si="1"/>
        <v>11.768495478292669</v>
      </c>
      <c r="L21" s="1">
        <v>1.6521428571428571</v>
      </c>
      <c r="M21" s="1">
        <f t="shared" si="2"/>
        <v>62.26150452170733</v>
      </c>
      <c r="N21" s="1">
        <f t="shared" si="3"/>
        <v>67.452280449270958</v>
      </c>
      <c r="O21" s="1"/>
      <c r="Q21" s="9">
        <v>1000</v>
      </c>
      <c r="R21" s="1">
        <v>58.552242992660268</v>
      </c>
      <c r="S21" s="9">
        <v>55</v>
      </c>
      <c r="T21" s="10">
        <f t="shared" si="4"/>
        <v>57</v>
      </c>
      <c r="U21" s="1">
        <f t="shared" si="5"/>
        <v>0</v>
      </c>
    </row>
    <row r="22" spans="1:22" ht="14.45" x14ac:dyDescent="0.3">
      <c r="A22" t="s">
        <v>23</v>
      </c>
      <c r="B22">
        <v>69.069999999999993</v>
      </c>
      <c r="D22">
        <v>8.69</v>
      </c>
      <c r="E22">
        <v>8.4499999999999993</v>
      </c>
      <c r="F22">
        <v>10.050000000000001</v>
      </c>
      <c r="G22">
        <v>8.0500000000000007</v>
      </c>
      <c r="H22">
        <v>8.39</v>
      </c>
      <c r="I22" s="1">
        <f t="shared" si="0"/>
        <v>8.7846779432933459</v>
      </c>
      <c r="J22">
        <v>8.68</v>
      </c>
      <c r="K22" s="6">
        <f t="shared" si="1"/>
        <v>8.168416057279984</v>
      </c>
      <c r="L22" s="1">
        <v>1.6361904761904762</v>
      </c>
      <c r="M22" s="1">
        <f t="shared" si="2"/>
        <v>60.901583942720009</v>
      </c>
      <c r="N22" s="1">
        <f t="shared" si="3"/>
        <v>66.050222503612673</v>
      </c>
      <c r="O22" s="1"/>
      <c r="Q22" s="9">
        <v>1250</v>
      </c>
      <c r="R22" s="1">
        <v>59.466704250388283</v>
      </c>
      <c r="S22" s="9">
        <v>56</v>
      </c>
      <c r="T22" s="10">
        <f t="shared" si="4"/>
        <v>58</v>
      </c>
      <c r="U22" s="1">
        <f t="shared" si="5"/>
        <v>0</v>
      </c>
    </row>
    <row r="23" spans="1:22" ht="14.45" x14ac:dyDescent="0.3">
      <c r="A23" t="s">
        <v>24</v>
      </c>
      <c r="B23">
        <v>69.14</v>
      </c>
      <c r="D23">
        <v>9.73</v>
      </c>
      <c r="E23">
        <v>9.68</v>
      </c>
      <c r="F23">
        <v>11.69</v>
      </c>
      <c r="G23">
        <v>9.31</v>
      </c>
      <c r="H23">
        <v>10.220000000000001</v>
      </c>
      <c r="I23" s="1">
        <f t="shared" si="0"/>
        <v>10.211444790939021</v>
      </c>
      <c r="J23">
        <v>8.3000000000000007</v>
      </c>
      <c r="K23" s="6">
        <f t="shared" si="1"/>
        <v>10.211444790939021</v>
      </c>
      <c r="L23" s="1">
        <v>1.4461904761904762</v>
      </c>
      <c r="M23" s="1">
        <f t="shared" si="2"/>
        <v>58.928555209060981</v>
      </c>
      <c r="N23" s="1">
        <f t="shared" si="3"/>
        <v>63.541110137544251</v>
      </c>
      <c r="O23" s="1"/>
      <c r="Q23" s="9">
        <v>1600</v>
      </c>
      <c r="R23" s="1">
        <v>62.511215020419414</v>
      </c>
      <c r="S23" s="9">
        <v>56</v>
      </c>
      <c r="T23" s="10">
        <f t="shared" si="4"/>
        <v>58</v>
      </c>
      <c r="U23" s="1">
        <f t="shared" si="5"/>
        <v>0</v>
      </c>
    </row>
    <row r="24" spans="1:22" ht="14.45" x14ac:dyDescent="0.3">
      <c r="A24" t="s">
        <v>25</v>
      </c>
      <c r="B24">
        <v>64.55</v>
      </c>
      <c r="D24">
        <v>8.4600000000000009</v>
      </c>
      <c r="E24">
        <v>7.76</v>
      </c>
      <c r="F24">
        <v>8.8000000000000007</v>
      </c>
      <c r="G24">
        <v>7.6</v>
      </c>
      <c r="H24">
        <v>8.17</v>
      </c>
      <c r="I24" s="1">
        <f t="shared" si="0"/>
        <v>8.1804809530121254</v>
      </c>
      <c r="J24">
        <v>7.82</v>
      </c>
      <c r="K24" s="6">
        <f t="shared" si="1"/>
        <v>7.4642452943522546</v>
      </c>
      <c r="L24" s="1">
        <v>1.2507142857142857</v>
      </c>
      <c r="M24" s="1">
        <f t="shared" si="2"/>
        <v>57.085754705647744</v>
      </c>
      <c r="N24" s="1">
        <f t="shared" si="3"/>
        <v>61.067635766339635</v>
      </c>
      <c r="O24" s="1"/>
      <c r="Q24" s="9">
        <v>2000</v>
      </c>
      <c r="R24" s="1">
        <v>66.868919180610845</v>
      </c>
      <c r="S24" s="9">
        <v>56</v>
      </c>
      <c r="T24" s="10">
        <f t="shared" si="4"/>
        <v>58</v>
      </c>
      <c r="U24" s="1">
        <f t="shared" si="5"/>
        <v>0</v>
      </c>
    </row>
    <row r="25" spans="1:22" ht="14.45" x14ac:dyDescent="0.3">
      <c r="Q25" s="9">
        <v>2500</v>
      </c>
      <c r="R25" s="1">
        <v>67.452280449270958</v>
      </c>
      <c r="S25" s="9">
        <v>56</v>
      </c>
      <c r="T25" s="10">
        <f t="shared" si="4"/>
        <v>58</v>
      </c>
      <c r="U25" s="1">
        <f t="shared" si="5"/>
        <v>0</v>
      </c>
    </row>
    <row r="26" spans="1:22" ht="14.45" x14ac:dyDescent="0.3">
      <c r="Q26" s="9">
        <v>3150</v>
      </c>
      <c r="R26" s="1">
        <v>66.050222503612673</v>
      </c>
      <c r="S26" s="9">
        <v>56</v>
      </c>
      <c r="T26" s="10">
        <f t="shared" si="4"/>
        <v>58</v>
      </c>
      <c r="U26" s="1">
        <f t="shared" si="5"/>
        <v>0</v>
      </c>
    </row>
    <row r="27" spans="1:22" ht="14.45" x14ac:dyDescent="0.3">
      <c r="Q27" s="9">
        <v>4000</v>
      </c>
      <c r="R27" s="1">
        <v>63.541110137544251</v>
      </c>
      <c r="S27" s="9">
        <v>56</v>
      </c>
      <c r="T27" s="10">
        <f t="shared" si="4"/>
        <v>58</v>
      </c>
      <c r="U27" s="1">
        <f t="shared" si="5"/>
        <v>0</v>
      </c>
    </row>
    <row r="28" spans="1:22" ht="14.45" x14ac:dyDescent="0.3">
      <c r="Q28" s="9">
        <v>5000</v>
      </c>
      <c r="R28" s="1">
        <v>61.067635766339635</v>
      </c>
      <c r="S28" s="9">
        <v>56</v>
      </c>
      <c r="T28" s="10">
        <f t="shared" si="4"/>
        <v>58</v>
      </c>
      <c r="U28" s="1">
        <f t="shared" si="5"/>
        <v>0</v>
      </c>
    </row>
    <row r="30" spans="1:22" ht="14.45" x14ac:dyDescent="0.3">
      <c r="T30" t="s">
        <v>67</v>
      </c>
      <c r="U30" s="17">
        <f>SUM(U11:U28)</f>
        <v>29.467084192369541</v>
      </c>
    </row>
    <row r="32" spans="1:22" ht="14.45" x14ac:dyDescent="0.3">
      <c r="T32" s="15" t="s">
        <v>68</v>
      </c>
      <c r="U32" s="18">
        <f>T18</f>
        <v>54</v>
      </c>
      <c r="V32" t="s">
        <v>69</v>
      </c>
    </row>
  </sheetData>
  <mergeCells count="1">
    <mergeCell ref="Q8:S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U34"/>
  <sheetViews>
    <sheetView tabSelected="1" topLeftCell="AH10" workbookViewId="0">
      <selection activeCell="AT36" sqref="AT36"/>
    </sheetView>
  </sheetViews>
  <sheetFormatPr baseColWidth="10" defaultRowHeight="15" x14ac:dyDescent="0.25"/>
  <cols>
    <col min="2" max="6" width="11.42578125" hidden="1" customWidth="1"/>
    <col min="7" max="8" width="11.42578125" customWidth="1"/>
    <col min="9" max="13" width="11.42578125" hidden="1" customWidth="1"/>
    <col min="14" max="14" width="11.42578125" customWidth="1"/>
    <col min="17" max="17" width="11.28515625" customWidth="1"/>
    <col min="18" max="22" width="11.42578125" hidden="1" customWidth="1"/>
    <col min="23" max="24" width="11.42578125" customWidth="1"/>
    <col min="25" max="29" width="11.42578125" hidden="1" customWidth="1"/>
    <col min="30" max="30" width="11.42578125" customWidth="1"/>
    <col min="34" max="34" width="12.5703125" customWidth="1"/>
    <col min="35" max="35" width="14.42578125" customWidth="1"/>
    <col min="43" max="43" width="19.140625" customWidth="1"/>
    <col min="44" max="44" width="13.5703125" customWidth="1"/>
    <col min="46" max="46" width="19.140625" customWidth="1"/>
    <col min="47" max="47" width="13" customWidth="1"/>
  </cols>
  <sheetData>
    <row r="3" spans="1:47" x14ac:dyDescent="0.25">
      <c r="G3" s="12" t="s">
        <v>39</v>
      </c>
      <c r="N3" s="12" t="s">
        <v>40</v>
      </c>
      <c r="W3" s="12" t="s">
        <v>41</v>
      </c>
      <c r="AD3" s="12" t="s">
        <v>42</v>
      </c>
    </row>
    <row r="4" spans="1:47" x14ac:dyDescent="0.25">
      <c r="P4" s="4" t="s">
        <v>45</v>
      </c>
      <c r="AF4" s="4" t="s">
        <v>52</v>
      </c>
    </row>
    <row r="5" spans="1:47" x14ac:dyDescent="0.25">
      <c r="B5" s="3" t="s">
        <v>27</v>
      </c>
      <c r="C5" s="3" t="s">
        <v>28</v>
      </c>
      <c r="D5" s="3" t="s">
        <v>29</v>
      </c>
      <c r="E5" s="3" t="s">
        <v>30</v>
      </c>
      <c r="F5" s="3" t="s">
        <v>31</v>
      </c>
      <c r="G5" s="4" t="s">
        <v>37</v>
      </c>
      <c r="I5" s="3" t="s">
        <v>36</v>
      </c>
      <c r="J5" s="3" t="s">
        <v>32</v>
      </c>
      <c r="K5" s="3" t="s">
        <v>33</v>
      </c>
      <c r="L5" s="3" t="s">
        <v>34</v>
      </c>
      <c r="M5" s="3" t="s">
        <v>35</v>
      </c>
      <c r="N5" s="4" t="s">
        <v>38</v>
      </c>
      <c r="P5" s="4" t="s">
        <v>26</v>
      </c>
      <c r="R5" t="s">
        <v>27</v>
      </c>
      <c r="S5" t="s">
        <v>28</v>
      </c>
      <c r="T5" t="s">
        <v>29</v>
      </c>
      <c r="U5" t="s">
        <v>30</v>
      </c>
      <c r="V5" t="s">
        <v>31</v>
      </c>
      <c r="W5" s="4" t="s">
        <v>37</v>
      </c>
      <c r="Y5" t="s">
        <v>36</v>
      </c>
      <c r="Z5" t="s">
        <v>32</v>
      </c>
      <c r="AA5" t="s">
        <v>33</v>
      </c>
      <c r="AB5" t="s">
        <v>34</v>
      </c>
      <c r="AC5" t="s">
        <v>35</v>
      </c>
      <c r="AD5" s="4" t="s">
        <v>38</v>
      </c>
      <c r="AF5" s="5" t="s">
        <v>26</v>
      </c>
      <c r="AG5" s="4" t="s">
        <v>46</v>
      </c>
      <c r="AH5" s="3" t="s">
        <v>53</v>
      </c>
      <c r="AI5" s="3" t="s">
        <v>54</v>
      </c>
      <c r="AJ5" s="4" t="s">
        <v>64</v>
      </c>
      <c r="AK5" t="s">
        <v>65</v>
      </c>
    </row>
    <row r="6" spans="1:47" x14ac:dyDescent="0.25">
      <c r="A6" t="s">
        <v>5</v>
      </c>
      <c r="B6">
        <v>52.09</v>
      </c>
      <c r="C6">
        <v>53.37</v>
      </c>
      <c r="D6">
        <v>53.35</v>
      </c>
      <c r="E6">
        <v>49.78</v>
      </c>
      <c r="F6">
        <v>49.85</v>
      </c>
      <c r="G6" s="1">
        <f>10*LOG((10^(B6/10)+10^(C6/10)+10^(D6/10)+10^(E6/10)+10^(F6/10))/5)</f>
        <v>51.970133041716799</v>
      </c>
      <c r="I6">
        <v>48.12</v>
      </c>
      <c r="J6">
        <v>50.3</v>
      </c>
      <c r="K6">
        <v>51.55</v>
      </c>
      <c r="L6">
        <v>50.87</v>
      </c>
      <c r="M6">
        <v>50.94</v>
      </c>
      <c r="N6" s="1">
        <f>10*LOG((10^(I6/10)+10^(J6/10)+10^(K6/10)+10^(L6/10)+10^(M6/10))/5)</f>
        <v>50.501863237573019</v>
      </c>
      <c r="P6" s="1">
        <f>AVERAGE(G6,N6)</f>
        <v>51.235998139644906</v>
      </c>
      <c r="R6">
        <v>37.68</v>
      </c>
      <c r="S6">
        <v>38.85</v>
      </c>
      <c r="T6">
        <v>37.409999999999997</v>
      </c>
      <c r="U6">
        <v>44.63</v>
      </c>
      <c r="V6">
        <v>37.94</v>
      </c>
      <c r="W6" s="1">
        <f t="shared" ref="W6:W26" si="0">10*LOG((10^(R6/10)+10^(S6/10)+10^(T6/10)+10^(U6/10)+10^(V6/10))/5)</f>
        <v>40.358802332724409</v>
      </c>
      <c r="Y6">
        <v>39</v>
      </c>
      <c r="Z6">
        <v>36.26</v>
      </c>
      <c r="AA6">
        <v>32.43</v>
      </c>
      <c r="AB6">
        <v>43.12</v>
      </c>
      <c r="AC6">
        <v>41.02</v>
      </c>
      <c r="AD6" s="1">
        <f>10*LOG((10^(Y6/10)+10^(Z6/10)+10^(AA6/10)+10^(AB6/10)+10^(AC6/10))/5)</f>
        <v>39.738553842389834</v>
      </c>
      <c r="AF6" s="1">
        <f>AVERAGE(W6,AD6)</f>
        <v>40.048678087557121</v>
      </c>
      <c r="AH6" s="1"/>
    </row>
    <row r="7" spans="1:47" x14ac:dyDescent="0.25">
      <c r="A7" t="s">
        <v>6</v>
      </c>
      <c r="B7">
        <v>54.46</v>
      </c>
      <c r="C7">
        <v>56.67</v>
      </c>
      <c r="D7">
        <v>57.23</v>
      </c>
      <c r="E7">
        <v>52.28</v>
      </c>
      <c r="F7">
        <v>57.78</v>
      </c>
      <c r="G7" s="1">
        <f t="shared" ref="G7:G26" si="1">10*LOG((10^(B7/10)+10^(C7/10)+10^(D7/10)+10^(E7/10)+10^(F7/10))/5)</f>
        <v>56.108836566446236</v>
      </c>
      <c r="I7">
        <v>55.93</v>
      </c>
      <c r="J7">
        <v>53.74</v>
      </c>
      <c r="K7">
        <v>55.1</v>
      </c>
      <c r="L7">
        <v>55.83</v>
      </c>
      <c r="M7">
        <v>55.48</v>
      </c>
      <c r="N7" s="1">
        <f t="shared" ref="N7:N26" si="2">10*LOG((10^(I7/10)+10^(J7/10)+10^(K7/10)+10^(L7/10)+10^(M7/10))/5)</f>
        <v>55.283858214709156</v>
      </c>
      <c r="P7" s="1">
        <f t="shared" ref="P7:P26" si="3">AVERAGE(G7,N7)</f>
        <v>55.696347390577699</v>
      </c>
      <c r="R7">
        <v>33.72</v>
      </c>
      <c r="S7">
        <v>39.22</v>
      </c>
      <c r="T7">
        <v>37.42</v>
      </c>
      <c r="U7">
        <v>43.94</v>
      </c>
      <c r="V7">
        <v>33.6</v>
      </c>
      <c r="W7" s="1">
        <f t="shared" si="0"/>
        <v>39.374872203971812</v>
      </c>
      <c r="Y7">
        <v>33.479999999999997</v>
      </c>
      <c r="Z7">
        <v>34.909999999999997</v>
      </c>
      <c r="AA7">
        <v>37.9</v>
      </c>
      <c r="AB7">
        <v>36.67</v>
      </c>
      <c r="AC7">
        <v>34.96</v>
      </c>
      <c r="AD7" s="1">
        <f t="shared" ref="AD7:AD26" si="4">10*LOG((10^(Y7/10)+10^(Z7/10)+10^(AA7/10)+10^(AB7/10)+10^(AC7/10))/5)</f>
        <v>35.859171855876887</v>
      </c>
      <c r="AF7" s="1">
        <f t="shared" ref="AF7:AF26" si="5">AVERAGE(W7,AD7)</f>
        <v>37.61702202992435</v>
      </c>
      <c r="AH7" s="1"/>
    </row>
    <row r="8" spans="1:47" x14ac:dyDescent="0.25">
      <c r="A8" t="s">
        <v>7</v>
      </c>
      <c r="B8">
        <v>57.78</v>
      </c>
      <c r="C8">
        <v>56.4</v>
      </c>
      <c r="D8">
        <v>58.08</v>
      </c>
      <c r="E8">
        <v>56.91</v>
      </c>
      <c r="F8">
        <v>59.04</v>
      </c>
      <c r="G8" s="1">
        <f t="shared" si="1"/>
        <v>57.740175049894624</v>
      </c>
      <c r="I8">
        <v>65.94</v>
      </c>
      <c r="J8">
        <v>62.7</v>
      </c>
      <c r="K8">
        <v>59.73</v>
      </c>
      <c r="L8">
        <v>59</v>
      </c>
      <c r="M8">
        <v>60.96</v>
      </c>
      <c r="N8" s="1">
        <f t="shared" si="2"/>
        <v>62.440281801799401</v>
      </c>
      <c r="P8" s="1">
        <f t="shared" si="3"/>
        <v>60.090228425847016</v>
      </c>
      <c r="R8">
        <v>33.43</v>
      </c>
      <c r="S8">
        <v>40.6</v>
      </c>
      <c r="T8">
        <v>36.19</v>
      </c>
      <c r="U8">
        <v>35.64</v>
      </c>
      <c r="V8">
        <v>33.17</v>
      </c>
      <c r="W8" s="1">
        <f t="shared" si="0"/>
        <v>36.736264325035933</v>
      </c>
      <c r="Y8">
        <v>34</v>
      </c>
      <c r="Z8">
        <v>37.01</v>
      </c>
      <c r="AA8">
        <v>39.83</v>
      </c>
      <c r="AB8">
        <v>37.119999999999997</v>
      </c>
      <c r="AC8">
        <v>40.25</v>
      </c>
      <c r="AD8" s="1">
        <f t="shared" si="4"/>
        <v>38.181765054267615</v>
      </c>
      <c r="AF8" s="1">
        <f t="shared" si="5"/>
        <v>37.459014689651774</v>
      </c>
      <c r="AH8" s="1"/>
    </row>
    <row r="9" spans="1:47" x14ac:dyDescent="0.25">
      <c r="A9" t="s">
        <v>8</v>
      </c>
      <c r="B9">
        <v>65.05</v>
      </c>
      <c r="C9">
        <v>63.85</v>
      </c>
      <c r="D9">
        <v>65.69</v>
      </c>
      <c r="E9">
        <v>64.06</v>
      </c>
      <c r="F9">
        <v>66.760000000000005</v>
      </c>
      <c r="G9" s="1">
        <f t="shared" si="1"/>
        <v>65.217018433490551</v>
      </c>
      <c r="I9">
        <v>64.260000000000005</v>
      </c>
      <c r="J9">
        <v>62.94</v>
      </c>
      <c r="K9">
        <v>62.24</v>
      </c>
      <c r="L9">
        <v>69.7</v>
      </c>
      <c r="M9">
        <v>65.709999999999994</v>
      </c>
      <c r="N9" s="1">
        <f t="shared" si="2"/>
        <v>65.880732399344609</v>
      </c>
      <c r="P9" s="1">
        <f t="shared" si="3"/>
        <v>65.548875416417587</v>
      </c>
      <c r="R9">
        <v>35.47</v>
      </c>
      <c r="S9">
        <v>36.47</v>
      </c>
      <c r="T9">
        <v>34.5</v>
      </c>
      <c r="U9">
        <v>35.9</v>
      </c>
      <c r="V9">
        <v>36.68</v>
      </c>
      <c r="W9" s="1">
        <f t="shared" si="0"/>
        <v>35.871380472506992</v>
      </c>
      <c r="Y9">
        <v>37.74</v>
      </c>
      <c r="Z9">
        <v>38.28</v>
      </c>
      <c r="AA9">
        <v>35.270000000000003</v>
      </c>
      <c r="AB9">
        <v>37.299999999999997</v>
      </c>
      <c r="AC9">
        <v>38.93</v>
      </c>
      <c r="AD9" s="1">
        <f t="shared" si="4"/>
        <v>37.667755969865354</v>
      </c>
      <c r="AF9" s="1">
        <f t="shared" si="5"/>
        <v>36.769568221186177</v>
      </c>
      <c r="AG9">
        <v>17.86</v>
      </c>
      <c r="AH9" s="1">
        <f>IF(AF9-AG9&gt;10,AF9,IF(AF9-AG9&lt;6,"no cumple",10*LOG(10^(AF9/10)-10^(AG9/10))))</f>
        <v>36.769568221186177</v>
      </c>
      <c r="AI9" s="1">
        <v>2.1176190476190473</v>
      </c>
      <c r="AJ9" s="1">
        <f>P9-AH9</f>
        <v>28.779307195231411</v>
      </c>
      <c r="AK9" s="1">
        <f>AJ9+10*LOG(AI9/0.5)+3</f>
        <v>38.048085499021376</v>
      </c>
    </row>
    <row r="10" spans="1:47" x14ac:dyDescent="0.25">
      <c r="A10" t="s">
        <v>9</v>
      </c>
      <c r="B10">
        <v>74.91</v>
      </c>
      <c r="C10">
        <v>74.67</v>
      </c>
      <c r="D10">
        <v>74.08</v>
      </c>
      <c r="E10">
        <v>70.73</v>
      </c>
      <c r="F10">
        <v>74.09</v>
      </c>
      <c r="G10" s="1">
        <f t="shared" si="1"/>
        <v>73.921488698621843</v>
      </c>
      <c r="I10">
        <v>70.14</v>
      </c>
      <c r="J10">
        <v>73.5</v>
      </c>
      <c r="K10">
        <v>75.650000000000006</v>
      </c>
      <c r="L10">
        <v>73.540000000000006</v>
      </c>
      <c r="M10">
        <v>71.89</v>
      </c>
      <c r="N10" s="1">
        <f t="shared" si="2"/>
        <v>73.323978872023858</v>
      </c>
      <c r="P10" s="1">
        <f t="shared" si="3"/>
        <v>73.622733785322851</v>
      </c>
      <c r="R10">
        <v>39.19</v>
      </c>
      <c r="S10">
        <v>41.87</v>
      </c>
      <c r="T10">
        <v>43.33</v>
      </c>
      <c r="U10">
        <v>40.17</v>
      </c>
      <c r="V10">
        <v>40.17</v>
      </c>
      <c r="W10" s="1">
        <f t="shared" si="0"/>
        <v>41.206152184224329</v>
      </c>
      <c r="Y10">
        <v>41.95</v>
      </c>
      <c r="Z10">
        <v>41.13</v>
      </c>
      <c r="AA10">
        <v>43.3</v>
      </c>
      <c r="AB10">
        <v>42.16</v>
      </c>
      <c r="AC10">
        <v>43.9</v>
      </c>
      <c r="AD10" s="1">
        <f t="shared" si="4"/>
        <v>42.601178249212396</v>
      </c>
      <c r="AF10" s="1">
        <f t="shared" si="5"/>
        <v>41.903665216718366</v>
      </c>
      <c r="AG10">
        <v>7.8</v>
      </c>
      <c r="AH10" s="1">
        <f t="shared" ref="AH10:AH26" si="6">IF(AF10-AG10&gt;10,AF10,IF(AF10-AG10&lt;6,"no cumple",10*LOG(10^(AF10/10)-10^(AG10/10))))</f>
        <v>41.903665216718366</v>
      </c>
      <c r="AI10" s="1">
        <v>1.8671428571428572</v>
      </c>
      <c r="AJ10" s="1">
        <f t="shared" ref="AJ10:AJ26" si="7">P10-AH10</f>
        <v>31.719068568604484</v>
      </c>
      <c r="AK10" s="1">
        <f t="shared" ref="AK10:AK26" si="8">AJ10+10*LOG(AI10/0.5)+3</f>
        <v>40.441144000907173</v>
      </c>
      <c r="AN10" s="21" t="s">
        <v>59</v>
      </c>
      <c r="AO10" s="22"/>
      <c r="AP10" s="22"/>
    </row>
    <row r="11" spans="1:47" x14ac:dyDescent="0.25">
      <c r="A11" t="s">
        <v>10</v>
      </c>
      <c r="B11">
        <v>80.22</v>
      </c>
      <c r="C11">
        <v>77.239999999999995</v>
      </c>
      <c r="D11">
        <v>79.19</v>
      </c>
      <c r="E11">
        <v>76.02</v>
      </c>
      <c r="F11">
        <v>78.7</v>
      </c>
      <c r="G11" s="1">
        <f t="shared" si="1"/>
        <v>78.51592330509655</v>
      </c>
      <c r="I11">
        <v>73.569999999999993</v>
      </c>
      <c r="J11">
        <v>79.260000000000005</v>
      </c>
      <c r="K11">
        <v>80.040000000000006</v>
      </c>
      <c r="L11">
        <v>80.19</v>
      </c>
      <c r="M11">
        <v>77.36</v>
      </c>
      <c r="N11" s="1">
        <f t="shared" si="2"/>
        <v>78.656156143805362</v>
      </c>
      <c r="P11" s="1">
        <f t="shared" si="3"/>
        <v>78.586039724450956</v>
      </c>
      <c r="R11">
        <v>41.87</v>
      </c>
      <c r="S11">
        <v>44.36</v>
      </c>
      <c r="T11">
        <v>43.03</v>
      </c>
      <c r="U11">
        <v>43.36</v>
      </c>
      <c r="V11">
        <v>44.76</v>
      </c>
      <c r="W11" s="1">
        <f t="shared" si="0"/>
        <v>43.593115087796626</v>
      </c>
      <c r="Y11">
        <v>43.12</v>
      </c>
      <c r="Z11">
        <v>43.77</v>
      </c>
      <c r="AA11">
        <v>44.64</v>
      </c>
      <c r="AB11">
        <v>43.1</v>
      </c>
      <c r="AC11">
        <v>44.53</v>
      </c>
      <c r="AD11" s="1">
        <f t="shared" si="4"/>
        <v>43.882382115709277</v>
      </c>
      <c r="AF11" s="1">
        <f t="shared" si="5"/>
        <v>43.737748601752955</v>
      </c>
      <c r="AG11">
        <v>9.9700000000000006</v>
      </c>
      <c r="AH11" s="1">
        <f t="shared" si="6"/>
        <v>43.737748601752955</v>
      </c>
      <c r="AI11" s="1">
        <v>2.2354761904761906</v>
      </c>
      <c r="AJ11" s="1">
        <f t="shared" si="7"/>
        <v>34.848291122698001</v>
      </c>
      <c r="AK11" s="1">
        <f t="shared" si="8"/>
        <v>44.352291565955042</v>
      </c>
    </row>
    <row r="12" spans="1:47" x14ac:dyDescent="0.25">
      <c r="A12" t="s">
        <v>11</v>
      </c>
      <c r="B12">
        <v>78.150000000000006</v>
      </c>
      <c r="C12">
        <v>79.14</v>
      </c>
      <c r="D12">
        <v>75.48</v>
      </c>
      <c r="E12">
        <v>76.64</v>
      </c>
      <c r="F12">
        <v>77.48</v>
      </c>
      <c r="G12" s="1">
        <f t="shared" si="1"/>
        <v>77.555303986814977</v>
      </c>
      <c r="I12">
        <v>79.099999999999994</v>
      </c>
      <c r="J12">
        <v>83.25</v>
      </c>
      <c r="K12">
        <v>79.760000000000005</v>
      </c>
      <c r="L12">
        <v>80.760000000000005</v>
      </c>
      <c r="M12">
        <v>78.510000000000005</v>
      </c>
      <c r="N12" s="1">
        <f t="shared" si="2"/>
        <v>80.62459875292538</v>
      </c>
      <c r="P12" s="1">
        <f t="shared" si="3"/>
        <v>79.089951369870178</v>
      </c>
      <c r="R12">
        <v>43.01</v>
      </c>
      <c r="S12">
        <v>42.3</v>
      </c>
      <c r="T12">
        <v>43.89</v>
      </c>
      <c r="U12">
        <v>44.47</v>
      </c>
      <c r="V12">
        <v>42.42</v>
      </c>
      <c r="W12" s="1">
        <f t="shared" si="0"/>
        <v>43.300878180312097</v>
      </c>
      <c r="Y12">
        <v>42.81</v>
      </c>
      <c r="Z12">
        <v>43.82</v>
      </c>
      <c r="AA12">
        <v>45.26</v>
      </c>
      <c r="AB12">
        <v>44.11</v>
      </c>
      <c r="AC12">
        <v>44.39</v>
      </c>
      <c r="AD12" s="1">
        <f t="shared" si="4"/>
        <v>44.1501845011027</v>
      </c>
      <c r="AF12" s="1">
        <f t="shared" si="5"/>
        <v>43.725531340707398</v>
      </c>
      <c r="AG12">
        <v>18.04</v>
      </c>
      <c r="AH12" s="1">
        <f t="shared" si="6"/>
        <v>43.725531340707398</v>
      </c>
      <c r="AI12" s="1">
        <v>2.144047619047619</v>
      </c>
      <c r="AJ12" s="1">
        <f t="shared" si="7"/>
        <v>35.36442002916278</v>
      </c>
      <c r="AK12" s="1">
        <f t="shared" si="8"/>
        <v>44.687064253379106</v>
      </c>
      <c r="AN12" s="8" t="s">
        <v>58</v>
      </c>
      <c r="AO12" s="8" t="s">
        <v>60</v>
      </c>
      <c r="AP12" s="8" t="s">
        <v>61</v>
      </c>
      <c r="AQ12" s="8" t="s">
        <v>62</v>
      </c>
      <c r="AR12" s="11" t="s">
        <v>63</v>
      </c>
      <c r="AS12" s="11"/>
      <c r="AT12" s="8"/>
      <c r="AU12" s="11"/>
    </row>
    <row r="13" spans="1:47" x14ac:dyDescent="0.25">
      <c r="A13" t="s">
        <v>12</v>
      </c>
      <c r="B13">
        <v>79.77</v>
      </c>
      <c r="C13">
        <v>81.150000000000006</v>
      </c>
      <c r="D13">
        <v>78.25</v>
      </c>
      <c r="E13">
        <v>78.98</v>
      </c>
      <c r="F13">
        <v>79.900000000000006</v>
      </c>
      <c r="G13" s="1">
        <f t="shared" si="1"/>
        <v>79.720032400642495</v>
      </c>
      <c r="I13">
        <v>79.19</v>
      </c>
      <c r="J13">
        <v>81.02</v>
      </c>
      <c r="K13">
        <v>78.88</v>
      </c>
      <c r="L13">
        <v>79.760000000000005</v>
      </c>
      <c r="M13">
        <v>80.77</v>
      </c>
      <c r="N13" s="1">
        <f t="shared" si="2"/>
        <v>80.006503435710783</v>
      </c>
      <c r="P13" s="1">
        <f t="shared" si="3"/>
        <v>79.863267918176632</v>
      </c>
      <c r="R13">
        <v>44.08</v>
      </c>
      <c r="S13">
        <v>42.39</v>
      </c>
      <c r="T13">
        <v>43.85</v>
      </c>
      <c r="U13">
        <v>43.01</v>
      </c>
      <c r="V13">
        <v>42.7</v>
      </c>
      <c r="W13" s="1">
        <f t="shared" si="0"/>
        <v>43.25554616190847</v>
      </c>
      <c r="Y13">
        <v>42.21</v>
      </c>
      <c r="Z13">
        <v>44.14</v>
      </c>
      <c r="AA13">
        <v>45.64</v>
      </c>
      <c r="AB13">
        <v>43.53</v>
      </c>
      <c r="AC13">
        <v>42.77</v>
      </c>
      <c r="AD13" s="1">
        <f t="shared" si="4"/>
        <v>43.826851109423728</v>
      </c>
      <c r="AF13" s="1">
        <f t="shared" si="5"/>
        <v>43.541198635666099</v>
      </c>
      <c r="AG13">
        <v>8.84</v>
      </c>
      <c r="AH13" s="1">
        <f t="shared" si="6"/>
        <v>43.541198635666099</v>
      </c>
      <c r="AI13" s="1">
        <v>1.694047619047619</v>
      </c>
      <c r="AJ13" s="1">
        <f t="shared" si="7"/>
        <v>36.322069282510533</v>
      </c>
      <c r="AK13" s="1">
        <f t="shared" si="8"/>
        <v>44.621625379374372</v>
      </c>
      <c r="AN13" s="9">
        <v>100</v>
      </c>
      <c r="AO13" s="1">
        <f>AK9</f>
        <v>38.048085499021376</v>
      </c>
      <c r="AP13" s="9">
        <v>33</v>
      </c>
      <c r="AQ13">
        <f>AP13-2</f>
        <v>31</v>
      </c>
      <c r="AR13" s="10">
        <f>IF(AQ13-AO13&gt;0,AQ13-AO13,0)</f>
        <v>0</v>
      </c>
      <c r="AU13" s="1"/>
    </row>
    <row r="14" spans="1:47" x14ac:dyDescent="0.25">
      <c r="A14" t="s">
        <v>13</v>
      </c>
      <c r="B14">
        <v>78.290000000000006</v>
      </c>
      <c r="C14">
        <v>78.709999999999994</v>
      </c>
      <c r="D14">
        <v>77.81</v>
      </c>
      <c r="E14">
        <v>78.650000000000006</v>
      </c>
      <c r="F14">
        <v>78.569999999999993</v>
      </c>
      <c r="G14" s="1">
        <f t="shared" si="1"/>
        <v>78.418309691277997</v>
      </c>
      <c r="I14">
        <v>80.14</v>
      </c>
      <c r="J14">
        <v>80</v>
      </c>
      <c r="K14">
        <v>78.08</v>
      </c>
      <c r="L14">
        <v>81.319999999999993</v>
      </c>
      <c r="M14">
        <v>79.34</v>
      </c>
      <c r="N14" s="1">
        <f t="shared" si="2"/>
        <v>79.903079518981343</v>
      </c>
      <c r="P14" s="1">
        <f t="shared" si="3"/>
        <v>79.160694605129663</v>
      </c>
      <c r="R14">
        <v>41.13</v>
      </c>
      <c r="S14">
        <v>40.98</v>
      </c>
      <c r="T14">
        <v>42.44</v>
      </c>
      <c r="U14">
        <v>41.34</v>
      </c>
      <c r="V14">
        <v>42.31</v>
      </c>
      <c r="W14" s="1">
        <f t="shared" si="0"/>
        <v>41.683680679771413</v>
      </c>
      <c r="Y14">
        <v>42.23</v>
      </c>
      <c r="Z14">
        <v>40.26</v>
      </c>
      <c r="AA14">
        <v>43.52</v>
      </c>
      <c r="AB14">
        <v>41.6</v>
      </c>
      <c r="AC14">
        <v>41.11</v>
      </c>
      <c r="AD14" s="1">
        <f t="shared" si="4"/>
        <v>41.885628941258169</v>
      </c>
      <c r="AF14" s="1">
        <f t="shared" si="5"/>
        <v>41.784654810514795</v>
      </c>
      <c r="AG14">
        <v>10.75</v>
      </c>
      <c r="AH14" s="1">
        <f t="shared" si="6"/>
        <v>41.784654810514795</v>
      </c>
      <c r="AI14" s="1">
        <v>1.4097619047619048</v>
      </c>
      <c r="AJ14" s="1">
        <f t="shared" si="7"/>
        <v>37.376039794614869</v>
      </c>
      <c r="AK14" s="1">
        <f t="shared" si="8"/>
        <v>44.877797458095678</v>
      </c>
      <c r="AN14" s="9">
        <v>125</v>
      </c>
      <c r="AO14" s="1">
        <f t="shared" ref="AO14:AO30" si="9">AK10</f>
        <v>40.441144000907173</v>
      </c>
      <c r="AP14" s="9">
        <v>36</v>
      </c>
      <c r="AQ14">
        <f t="shared" ref="AQ14:AQ30" si="10">AP14-2</f>
        <v>34</v>
      </c>
      <c r="AR14" s="10">
        <f t="shared" ref="AR14:AR30" si="11">IF(AQ14-AO14&gt;0,AQ14-AO14,0)</f>
        <v>0</v>
      </c>
      <c r="AU14" s="1"/>
    </row>
    <row r="15" spans="1:47" x14ac:dyDescent="0.25">
      <c r="A15" t="s">
        <v>14</v>
      </c>
      <c r="B15">
        <v>80.03</v>
      </c>
      <c r="C15">
        <v>81.010000000000005</v>
      </c>
      <c r="D15">
        <v>81.16</v>
      </c>
      <c r="E15">
        <v>80.55</v>
      </c>
      <c r="F15">
        <v>80.59</v>
      </c>
      <c r="G15" s="1">
        <f t="shared" si="1"/>
        <v>80.685905579833445</v>
      </c>
      <c r="I15">
        <v>81.180000000000007</v>
      </c>
      <c r="J15">
        <v>82.27</v>
      </c>
      <c r="K15">
        <v>80.599999999999994</v>
      </c>
      <c r="L15">
        <v>81.209999999999994</v>
      </c>
      <c r="M15">
        <v>79.27</v>
      </c>
      <c r="N15" s="1">
        <f t="shared" si="2"/>
        <v>81.012988752263979</v>
      </c>
      <c r="P15" s="1">
        <f t="shared" si="3"/>
        <v>80.849447166048719</v>
      </c>
      <c r="R15">
        <v>38.79</v>
      </c>
      <c r="S15">
        <v>39.89</v>
      </c>
      <c r="T15">
        <v>44.17</v>
      </c>
      <c r="U15">
        <v>40.54</v>
      </c>
      <c r="V15">
        <v>41.04</v>
      </c>
      <c r="W15" s="1">
        <f t="shared" si="0"/>
        <v>41.301380252209512</v>
      </c>
      <c r="Y15">
        <v>38.19</v>
      </c>
      <c r="Z15">
        <v>38.72</v>
      </c>
      <c r="AA15">
        <v>42.21</v>
      </c>
      <c r="AB15">
        <v>39.04</v>
      </c>
      <c r="AC15">
        <v>39.19</v>
      </c>
      <c r="AD15" s="1">
        <f t="shared" si="4"/>
        <v>39.730213321647</v>
      </c>
      <c r="AF15" s="1">
        <f t="shared" si="5"/>
        <v>40.515796786928256</v>
      </c>
      <c r="AG15">
        <v>10.76</v>
      </c>
      <c r="AH15" s="1">
        <f t="shared" si="6"/>
        <v>40.515796786928256</v>
      </c>
      <c r="AI15" s="1">
        <v>1.1347619047619051</v>
      </c>
      <c r="AJ15" s="1">
        <f t="shared" si="7"/>
        <v>40.333650379120463</v>
      </c>
      <c r="AK15" s="1">
        <f t="shared" si="8"/>
        <v>46.892997811885643</v>
      </c>
      <c r="AN15" s="9">
        <v>160</v>
      </c>
      <c r="AO15" s="1">
        <f t="shared" si="9"/>
        <v>44.352291565955042</v>
      </c>
      <c r="AP15" s="9">
        <v>39</v>
      </c>
      <c r="AQ15">
        <f t="shared" si="10"/>
        <v>37</v>
      </c>
      <c r="AR15" s="10">
        <f t="shared" si="11"/>
        <v>0</v>
      </c>
      <c r="AU15" s="1"/>
    </row>
    <row r="16" spans="1:47" x14ac:dyDescent="0.25">
      <c r="A16" t="s">
        <v>15</v>
      </c>
      <c r="B16">
        <v>81.709999999999994</v>
      </c>
      <c r="C16">
        <v>81.47</v>
      </c>
      <c r="D16">
        <v>81.78</v>
      </c>
      <c r="E16">
        <v>81.209999999999994</v>
      </c>
      <c r="F16">
        <v>82.35</v>
      </c>
      <c r="G16" s="1">
        <f t="shared" si="1"/>
        <v>81.720856071511378</v>
      </c>
      <c r="I16">
        <v>82.05</v>
      </c>
      <c r="J16">
        <v>83.96</v>
      </c>
      <c r="K16">
        <v>81.63</v>
      </c>
      <c r="L16">
        <v>83.88</v>
      </c>
      <c r="M16">
        <v>82.52</v>
      </c>
      <c r="N16" s="1">
        <f t="shared" si="2"/>
        <v>82.912569282501622</v>
      </c>
      <c r="P16" s="1">
        <f t="shared" si="3"/>
        <v>82.316712677006507</v>
      </c>
      <c r="R16">
        <v>37.94</v>
      </c>
      <c r="S16">
        <v>38.11</v>
      </c>
      <c r="T16">
        <v>40.32</v>
      </c>
      <c r="U16">
        <v>38.33</v>
      </c>
      <c r="V16">
        <v>38.630000000000003</v>
      </c>
      <c r="W16" s="1">
        <f t="shared" si="0"/>
        <v>38.757711866952341</v>
      </c>
      <c r="Y16">
        <v>37.53</v>
      </c>
      <c r="Z16">
        <v>38.75</v>
      </c>
      <c r="AA16">
        <v>42.1</v>
      </c>
      <c r="AB16">
        <v>38.770000000000003</v>
      </c>
      <c r="AC16">
        <v>38.840000000000003</v>
      </c>
      <c r="AD16" s="1">
        <f t="shared" si="4"/>
        <v>39.500624730039895</v>
      </c>
      <c r="AF16" s="1">
        <f t="shared" si="5"/>
        <v>39.129168298496118</v>
      </c>
      <c r="AG16">
        <v>9.92</v>
      </c>
      <c r="AH16" s="1">
        <f t="shared" si="6"/>
        <v>39.129168298496118</v>
      </c>
      <c r="AI16" s="1">
        <v>0.98523809523809525</v>
      </c>
      <c r="AJ16" s="1">
        <f t="shared" si="7"/>
        <v>43.187544378510388</v>
      </c>
      <c r="AK16" s="1">
        <f t="shared" si="8"/>
        <v>49.133256294468353</v>
      </c>
      <c r="AN16" s="9">
        <v>200</v>
      </c>
      <c r="AO16" s="1">
        <f t="shared" si="9"/>
        <v>44.687064253379106</v>
      </c>
      <c r="AP16" s="9">
        <v>42</v>
      </c>
      <c r="AQ16">
        <f t="shared" si="10"/>
        <v>40</v>
      </c>
      <c r="AR16" s="10">
        <f t="shared" si="11"/>
        <v>0</v>
      </c>
      <c r="AU16" s="1"/>
    </row>
    <row r="17" spans="1:47" x14ac:dyDescent="0.25">
      <c r="A17" t="s">
        <v>16</v>
      </c>
      <c r="B17">
        <v>82.91</v>
      </c>
      <c r="C17">
        <v>82.5</v>
      </c>
      <c r="D17">
        <v>81.599999999999994</v>
      </c>
      <c r="E17">
        <v>81.56</v>
      </c>
      <c r="F17">
        <v>82.69</v>
      </c>
      <c r="G17" s="1">
        <f t="shared" si="1"/>
        <v>82.288134601519914</v>
      </c>
      <c r="I17">
        <v>82.45</v>
      </c>
      <c r="J17">
        <v>84.41</v>
      </c>
      <c r="K17">
        <v>82.31</v>
      </c>
      <c r="L17">
        <v>82.52</v>
      </c>
      <c r="M17">
        <v>82.81</v>
      </c>
      <c r="N17" s="1">
        <f t="shared" si="2"/>
        <v>82.974103444569096</v>
      </c>
      <c r="P17" s="1">
        <f t="shared" si="3"/>
        <v>82.631119023044505</v>
      </c>
      <c r="R17">
        <v>36.380000000000003</v>
      </c>
      <c r="S17">
        <v>36.44</v>
      </c>
      <c r="T17">
        <v>39.450000000000003</v>
      </c>
      <c r="U17">
        <v>36.67</v>
      </c>
      <c r="V17">
        <v>37.26</v>
      </c>
      <c r="W17" s="1">
        <f t="shared" si="0"/>
        <v>37.407947941142282</v>
      </c>
      <c r="Y17">
        <v>36.26</v>
      </c>
      <c r="Z17">
        <v>37.96</v>
      </c>
      <c r="AA17">
        <v>39.770000000000003</v>
      </c>
      <c r="AB17">
        <v>37.119999999999997</v>
      </c>
      <c r="AC17">
        <v>37.1</v>
      </c>
      <c r="AD17" s="1">
        <f t="shared" si="4"/>
        <v>37.816620162739049</v>
      </c>
      <c r="AF17" s="1">
        <f t="shared" si="5"/>
        <v>37.612284051940662</v>
      </c>
      <c r="AG17">
        <v>10.77</v>
      </c>
      <c r="AH17" s="1">
        <f t="shared" si="6"/>
        <v>37.612284051940662</v>
      </c>
      <c r="AI17" s="1">
        <v>1.0554761904761905</v>
      </c>
      <c r="AJ17" s="1">
        <f t="shared" si="7"/>
        <v>45.018834971103843</v>
      </c>
      <c r="AK17" s="1">
        <f t="shared" si="8"/>
        <v>51.263619336757998</v>
      </c>
      <c r="AN17" s="9">
        <v>250</v>
      </c>
      <c r="AO17" s="1">
        <f t="shared" si="9"/>
        <v>44.621625379374372</v>
      </c>
      <c r="AP17" s="9">
        <v>45</v>
      </c>
      <c r="AQ17">
        <f t="shared" si="10"/>
        <v>43</v>
      </c>
      <c r="AR17" s="10">
        <f t="shared" si="11"/>
        <v>0</v>
      </c>
      <c r="AU17" s="1"/>
    </row>
    <row r="18" spans="1:47" x14ac:dyDescent="0.25">
      <c r="A18" t="s">
        <v>17</v>
      </c>
      <c r="B18">
        <v>80.78</v>
      </c>
      <c r="C18">
        <v>82.16</v>
      </c>
      <c r="D18">
        <v>82.71</v>
      </c>
      <c r="E18">
        <v>82.52</v>
      </c>
      <c r="F18">
        <v>81.93</v>
      </c>
      <c r="G18" s="1">
        <f t="shared" si="1"/>
        <v>82.070163855594274</v>
      </c>
      <c r="I18">
        <v>81.59</v>
      </c>
      <c r="J18">
        <v>82.14</v>
      </c>
      <c r="K18">
        <v>82.32</v>
      </c>
      <c r="L18">
        <v>82.46</v>
      </c>
      <c r="M18">
        <v>81.38</v>
      </c>
      <c r="N18" s="1">
        <f t="shared" si="2"/>
        <v>81.998117789910751</v>
      </c>
      <c r="P18" s="1">
        <f t="shared" si="3"/>
        <v>82.034140822752505</v>
      </c>
      <c r="R18">
        <v>36.86</v>
      </c>
      <c r="S18">
        <v>36.11</v>
      </c>
      <c r="T18">
        <v>39.83</v>
      </c>
      <c r="U18">
        <v>37.14</v>
      </c>
      <c r="V18">
        <v>37.65</v>
      </c>
      <c r="W18" s="1">
        <f t="shared" si="0"/>
        <v>37.715772244440139</v>
      </c>
      <c r="Y18">
        <v>36.659999999999997</v>
      </c>
      <c r="Z18">
        <v>35.590000000000003</v>
      </c>
      <c r="AA18">
        <v>40.35</v>
      </c>
      <c r="AB18">
        <v>36.51</v>
      </c>
      <c r="AC18">
        <v>37.33</v>
      </c>
      <c r="AD18" s="1">
        <f t="shared" si="4"/>
        <v>37.631410336907045</v>
      </c>
      <c r="AF18" s="1">
        <f t="shared" si="5"/>
        <v>37.673591290673592</v>
      </c>
      <c r="AG18">
        <v>9.58</v>
      </c>
      <c r="AH18" s="1">
        <f t="shared" si="6"/>
        <v>37.673591290673592</v>
      </c>
      <c r="AI18" s="1">
        <v>1.2326190476190477</v>
      </c>
      <c r="AJ18" s="1">
        <f t="shared" si="7"/>
        <v>44.360549532078913</v>
      </c>
      <c r="AK18" s="1">
        <f t="shared" si="8"/>
        <v>51.279138234558282</v>
      </c>
      <c r="AN18" s="9">
        <v>315</v>
      </c>
      <c r="AO18" s="1">
        <f t="shared" si="9"/>
        <v>44.877797458095678</v>
      </c>
      <c r="AP18" s="9">
        <v>47</v>
      </c>
      <c r="AQ18">
        <f t="shared" si="10"/>
        <v>45</v>
      </c>
      <c r="AR18" s="10">
        <f t="shared" si="11"/>
        <v>0.122202541904322</v>
      </c>
      <c r="AU18" s="1"/>
    </row>
    <row r="19" spans="1:47" x14ac:dyDescent="0.25">
      <c r="A19" t="s">
        <v>18</v>
      </c>
      <c r="B19">
        <v>79.81</v>
      </c>
      <c r="C19">
        <v>79.84</v>
      </c>
      <c r="D19">
        <v>78.959999999999994</v>
      </c>
      <c r="E19">
        <v>79.569999999999993</v>
      </c>
      <c r="F19">
        <v>79.91</v>
      </c>
      <c r="G19" s="1">
        <f t="shared" si="1"/>
        <v>79.631540004540383</v>
      </c>
      <c r="I19">
        <v>80.41</v>
      </c>
      <c r="J19">
        <v>80.95</v>
      </c>
      <c r="K19">
        <v>79.540000000000006</v>
      </c>
      <c r="L19">
        <v>79.77</v>
      </c>
      <c r="M19">
        <v>78.19</v>
      </c>
      <c r="N19" s="1">
        <f t="shared" si="2"/>
        <v>79.868263884692283</v>
      </c>
      <c r="P19" s="1">
        <f t="shared" si="3"/>
        <v>79.74990194461634</v>
      </c>
      <c r="R19">
        <v>34.5</v>
      </c>
      <c r="S19">
        <v>35.049999999999997</v>
      </c>
      <c r="T19">
        <v>38.97</v>
      </c>
      <c r="U19">
        <v>36.21</v>
      </c>
      <c r="V19">
        <v>36.380000000000003</v>
      </c>
      <c r="W19" s="1">
        <f t="shared" si="0"/>
        <v>36.51845427469199</v>
      </c>
      <c r="Y19">
        <v>33.99</v>
      </c>
      <c r="Z19">
        <v>34.35</v>
      </c>
      <c r="AA19">
        <v>38.89</v>
      </c>
      <c r="AB19">
        <v>35.630000000000003</v>
      </c>
      <c r="AC19">
        <v>36.32</v>
      </c>
      <c r="AD19" s="1">
        <f t="shared" si="4"/>
        <v>36.214849919616007</v>
      </c>
      <c r="AF19" s="1">
        <f t="shared" si="5"/>
        <v>36.366652097154002</v>
      </c>
      <c r="AG19">
        <v>8.8800000000000008</v>
      </c>
      <c r="AH19" s="1">
        <f t="shared" si="6"/>
        <v>36.366652097154002</v>
      </c>
      <c r="AI19" s="1">
        <v>1.3847619047619051</v>
      </c>
      <c r="AJ19" s="1">
        <f t="shared" si="7"/>
        <v>43.383249847462338</v>
      </c>
      <c r="AK19" s="1">
        <f t="shared" si="8"/>
        <v>50.807300878632958</v>
      </c>
      <c r="AN19" s="9">
        <v>400</v>
      </c>
      <c r="AO19" s="1">
        <f t="shared" si="9"/>
        <v>46.892997811885643</v>
      </c>
      <c r="AP19" s="9">
        <v>51</v>
      </c>
      <c r="AQ19">
        <f t="shared" si="10"/>
        <v>49</v>
      </c>
      <c r="AR19" s="10">
        <f t="shared" si="11"/>
        <v>2.1070021881143575</v>
      </c>
      <c r="AU19" s="1"/>
    </row>
    <row r="20" spans="1:47" x14ac:dyDescent="0.25">
      <c r="A20" t="s">
        <v>19</v>
      </c>
      <c r="B20">
        <v>77.13</v>
      </c>
      <c r="C20">
        <v>77.040000000000006</v>
      </c>
      <c r="D20">
        <v>76.459999999999994</v>
      </c>
      <c r="E20">
        <v>75.25</v>
      </c>
      <c r="F20">
        <v>77.430000000000007</v>
      </c>
      <c r="G20" s="1">
        <f t="shared" si="1"/>
        <v>76.726786758870688</v>
      </c>
      <c r="I20">
        <v>76.959999999999994</v>
      </c>
      <c r="J20">
        <v>76.98</v>
      </c>
      <c r="K20">
        <v>76.069999999999993</v>
      </c>
      <c r="L20">
        <v>77.83</v>
      </c>
      <c r="M20">
        <v>76.63</v>
      </c>
      <c r="N20" s="1">
        <f t="shared" si="2"/>
        <v>76.932071732388152</v>
      </c>
      <c r="P20" s="1">
        <f t="shared" si="3"/>
        <v>76.829429245629427</v>
      </c>
      <c r="R20">
        <v>30.45</v>
      </c>
      <c r="S20">
        <v>31.29</v>
      </c>
      <c r="T20">
        <v>34.92</v>
      </c>
      <c r="U20">
        <v>32.5</v>
      </c>
      <c r="V20">
        <v>32.32</v>
      </c>
      <c r="W20" s="1">
        <f t="shared" si="0"/>
        <v>32.573884631671881</v>
      </c>
      <c r="Y20">
        <v>30.53</v>
      </c>
      <c r="Z20">
        <v>30.85</v>
      </c>
      <c r="AA20">
        <v>35.14</v>
      </c>
      <c r="AB20">
        <v>32.47</v>
      </c>
      <c r="AC20">
        <v>32.630000000000003</v>
      </c>
      <c r="AD20" s="1">
        <f t="shared" si="4"/>
        <v>32.652996451735831</v>
      </c>
      <c r="AF20" s="1">
        <f t="shared" si="5"/>
        <v>32.613440541703852</v>
      </c>
      <c r="AG20">
        <v>7.77</v>
      </c>
      <c r="AH20" s="1">
        <f t="shared" si="6"/>
        <v>32.613440541703852</v>
      </c>
      <c r="AI20" s="1">
        <v>1.5052380952380953</v>
      </c>
      <c r="AJ20" s="1">
        <f t="shared" si="7"/>
        <v>44.215988703925575</v>
      </c>
      <c r="AK20" s="1">
        <f t="shared" si="8"/>
        <v>52.002340671621994</v>
      </c>
      <c r="AN20" s="13">
        <v>500</v>
      </c>
      <c r="AO20" s="1">
        <f t="shared" si="9"/>
        <v>49.133256294468353</v>
      </c>
      <c r="AP20" s="9">
        <v>52</v>
      </c>
      <c r="AQ20" s="19">
        <f t="shared" si="10"/>
        <v>50</v>
      </c>
      <c r="AR20" s="10">
        <f t="shared" si="11"/>
        <v>0.86674370553164692</v>
      </c>
      <c r="AU20" s="1"/>
    </row>
    <row r="21" spans="1:47" x14ac:dyDescent="0.25">
      <c r="A21" t="s">
        <v>20</v>
      </c>
      <c r="B21">
        <v>76.69</v>
      </c>
      <c r="C21">
        <v>76.55</v>
      </c>
      <c r="D21">
        <v>75.180000000000007</v>
      </c>
      <c r="E21">
        <v>75.8</v>
      </c>
      <c r="F21">
        <v>76.36</v>
      </c>
      <c r="G21" s="1">
        <f t="shared" si="1"/>
        <v>76.150717977254828</v>
      </c>
      <c r="I21">
        <v>76.86</v>
      </c>
      <c r="J21">
        <v>77.349999999999994</v>
      </c>
      <c r="K21">
        <v>74.52</v>
      </c>
      <c r="L21">
        <v>75.02</v>
      </c>
      <c r="M21">
        <v>75.790000000000006</v>
      </c>
      <c r="N21" s="1">
        <f t="shared" si="2"/>
        <v>76.039408425918936</v>
      </c>
      <c r="P21" s="1">
        <f t="shared" si="3"/>
        <v>76.095063201586882</v>
      </c>
      <c r="R21">
        <v>29.92</v>
      </c>
      <c r="S21">
        <v>30.41</v>
      </c>
      <c r="T21">
        <v>34.29</v>
      </c>
      <c r="U21">
        <v>31.17</v>
      </c>
      <c r="V21">
        <v>31.27</v>
      </c>
      <c r="W21" s="1">
        <f t="shared" si="0"/>
        <v>31.711386230661368</v>
      </c>
      <c r="Y21">
        <v>28.08</v>
      </c>
      <c r="Z21">
        <v>29.67</v>
      </c>
      <c r="AA21">
        <v>33.07</v>
      </c>
      <c r="AB21">
        <v>30.64</v>
      </c>
      <c r="AC21">
        <v>30.1</v>
      </c>
      <c r="AD21" s="1">
        <f t="shared" si="4"/>
        <v>30.62903026017797</v>
      </c>
      <c r="AF21" s="1">
        <f t="shared" si="5"/>
        <v>31.170208245419669</v>
      </c>
      <c r="AG21">
        <v>7.56</v>
      </c>
      <c r="AH21" s="1">
        <f t="shared" si="6"/>
        <v>31.170208245419669</v>
      </c>
      <c r="AI21" s="1">
        <v>1.6669047619047617</v>
      </c>
      <c r="AJ21" s="1">
        <f t="shared" si="7"/>
        <v>44.924854956167209</v>
      </c>
      <c r="AK21" s="1">
        <f t="shared" si="8"/>
        <v>53.154262785347477</v>
      </c>
      <c r="AN21" s="9">
        <v>630</v>
      </c>
      <c r="AO21" s="1">
        <f t="shared" si="9"/>
        <v>51.263619336757998</v>
      </c>
      <c r="AP21" s="9">
        <v>53</v>
      </c>
      <c r="AQ21">
        <f t="shared" si="10"/>
        <v>51</v>
      </c>
      <c r="AR21" s="10">
        <f t="shared" si="11"/>
        <v>0</v>
      </c>
      <c r="AU21" s="1"/>
    </row>
    <row r="22" spans="1:47" x14ac:dyDescent="0.25">
      <c r="A22" t="s">
        <v>21</v>
      </c>
      <c r="B22">
        <v>79.55</v>
      </c>
      <c r="C22">
        <v>79.89</v>
      </c>
      <c r="D22">
        <v>79.56</v>
      </c>
      <c r="E22">
        <v>79.37</v>
      </c>
      <c r="F22">
        <v>79.39</v>
      </c>
      <c r="G22" s="1">
        <f t="shared" si="1"/>
        <v>79.556048847067913</v>
      </c>
      <c r="I22">
        <v>81.14</v>
      </c>
      <c r="J22">
        <v>82.21</v>
      </c>
      <c r="K22">
        <v>78.17</v>
      </c>
      <c r="L22">
        <v>78.41</v>
      </c>
      <c r="M22">
        <v>78.42</v>
      </c>
      <c r="N22" s="1">
        <f t="shared" si="2"/>
        <v>80.007097186788087</v>
      </c>
      <c r="P22" s="1">
        <f t="shared" si="3"/>
        <v>79.781573016928007</v>
      </c>
      <c r="R22">
        <v>35.15</v>
      </c>
      <c r="S22">
        <v>35.380000000000003</v>
      </c>
      <c r="T22">
        <v>39.9</v>
      </c>
      <c r="U22">
        <v>35.840000000000003</v>
      </c>
      <c r="V22">
        <v>36.119999999999997</v>
      </c>
      <c r="W22" s="1">
        <f t="shared" si="0"/>
        <v>36.888982719803415</v>
      </c>
      <c r="Y22">
        <v>33.93</v>
      </c>
      <c r="Z22">
        <v>34.28</v>
      </c>
      <c r="AA22">
        <v>37.770000000000003</v>
      </c>
      <c r="AB22">
        <v>35.71</v>
      </c>
      <c r="AC22">
        <v>35.1</v>
      </c>
      <c r="AD22" s="1">
        <f t="shared" si="4"/>
        <v>35.585852722399039</v>
      </c>
      <c r="AF22" s="1">
        <f t="shared" si="5"/>
        <v>36.237417721101224</v>
      </c>
      <c r="AG22">
        <v>6.74</v>
      </c>
      <c r="AH22" s="1">
        <f t="shared" si="6"/>
        <v>36.237417721101224</v>
      </c>
      <c r="AI22" s="1">
        <v>1.6561904761904762</v>
      </c>
      <c r="AJ22" s="1">
        <f t="shared" si="7"/>
        <v>43.544155295826783</v>
      </c>
      <c r="AK22" s="1">
        <f t="shared" si="8"/>
        <v>51.745558081794343</v>
      </c>
      <c r="AN22" s="9">
        <v>800</v>
      </c>
      <c r="AO22" s="1">
        <f t="shared" si="9"/>
        <v>51.279138234558282</v>
      </c>
      <c r="AP22" s="9">
        <v>54</v>
      </c>
      <c r="AQ22">
        <f t="shared" si="10"/>
        <v>52</v>
      </c>
      <c r="AR22" s="10">
        <f t="shared" si="11"/>
        <v>0.72086176544171821</v>
      </c>
      <c r="AU22" s="1"/>
    </row>
    <row r="23" spans="1:47" x14ac:dyDescent="0.25">
      <c r="A23" t="s">
        <v>22</v>
      </c>
      <c r="B23">
        <v>76.72</v>
      </c>
      <c r="C23">
        <v>76.94</v>
      </c>
      <c r="D23">
        <v>76.12</v>
      </c>
      <c r="E23">
        <v>76.88</v>
      </c>
      <c r="F23">
        <v>76.53</v>
      </c>
      <c r="G23" s="1">
        <f t="shared" si="1"/>
        <v>76.647874305063951</v>
      </c>
      <c r="I23">
        <v>78.22</v>
      </c>
      <c r="J23">
        <v>78.14</v>
      </c>
      <c r="K23">
        <v>75.88</v>
      </c>
      <c r="L23">
        <v>75.3</v>
      </c>
      <c r="M23">
        <v>75.650000000000006</v>
      </c>
      <c r="N23" s="1">
        <f t="shared" si="2"/>
        <v>76.82822726872773</v>
      </c>
      <c r="P23" s="1">
        <f t="shared" si="3"/>
        <v>76.73805078689584</v>
      </c>
      <c r="R23">
        <v>32.590000000000003</v>
      </c>
      <c r="S23">
        <v>33.65</v>
      </c>
      <c r="T23">
        <v>37.700000000000003</v>
      </c>
      <c r="U23">
        <v>34.65</v>
      </c>
      <c r="V23">
        <v>34.47</v>
      </c>
      <c r="W23" s="1">
        <f t="shared" si="0"/>
        <v>34.979727812595883</v>
      </c>
      <c r="Y23">
        <v>31.32</v>
      </c>
      <c r="Z23">
        <v>32.54</v>
      </c>
      <c r="AA23">
        <v>36.47</v>
      </c>
      <c r="AB23">
        <v>34.28</v>
      </c>
      <c r="AC23">
        <v>33.840000000000003</v>
      </c>
      <c r="AD23" s="1">
        <f t="shared" si="4"/>
        <v>34.043617840043375</v>
      </c>
      <c r="AF23" s="1">
        <f t="shared" si="5"/>
        <v>34.511672826319625</v>
      </c>
      <c r="AG23">
        <v>7.21</v>
      </c>
      <c r="AH23" s="1">
        <f t="shared" si="6"/>
        <v>34.511672826319625</v>
      </c>
      <c r="AI23" s="1">
        <v>1.6521428571428571</v>
      </c>
      <c r="AJ23" s="1">
        <f t="shared" si="7"/>
        <v>42.226377960576215</v>
      </c>
      <c r="AK23" s="1">
        <f t="shared" si="8"/>
        <v>50.417153888139843</v>
      </c>
      <c r="AN23" s="9">
        <v>1000</v>
      </c>
      <c r="AO23" s="1">
        <f t="shared" si="9"/>
        <v>50.807300878632958</v>
      </c>
      <c r="AP23" s="9">
        <v>55</v>
      </c>
      <c r="AQ23">
        <f t="shared" si="10"/>
        <v>53</v>
      </c>
      <c r="AR23" s="10">
        <f t="shared" si="11"/>
        <v>2.1926991213670419</v>
      </c>
      <c r="AU23" s="1"/>
    </row>
    <row r="24" spans="1:47" x14ac:dyDescent="0.25">
      <c r="A24" t="s">
        <v>23</v>
      </c>
      <c r="B24">
        <v>72.97</v>
      </c>
      <c r="C24">
        <v>72.680000000000007</v>
      </c>
      <c r="D24">
        <v>71.78</v>
      </c>
      <c r="E24">
        <v>71.61</v>
      </c>
      <c r="F24">
        <v>71.39</v>
      </c>
      <c r="G24" s="1">
        <f t="shared" si="1"/>
        <v>72.131269572565216</v>
      </c>
      <c r="I24">
        <v>74.069999999999993</v>
      </c>
      <c r="J24">
        <v>73.400000000000006</v>
      </c>
      <c r="K24">
        <v>70.89</v>
      </c>
      <c r="L24">
        <v>70.849999999999994</v>
      </c>
      <c r="M24">
        <v>71.13</v>
      </c>
      <c r="N24" s="1">
        <f t="shared" si="2"/>
        <v>72.294907531640959</v>
      </c>
      <c r="P24" s="1">
        <f t="shared" si="3"/>
        <v>72.213088552103088</v>
      </c>
      <c r="R24">
        <v>28.09</v>
      </c>
      <c r="S24">
        <v>29.98</v>
      </c>
      <c r="T24">
        <v>33.5</v>
      </c>
      <c r="U24">
        <v>29.83</v>
      </c>
      <c r="V24">
        <v>30.66</v>
      </c>
      <c r="W24" s="1">
        <f t="shared" si="0"/>
        <v>30.794731479383763</v>
      </c>
      <c r="Y24">
        <v>26.46</v>
      </c>
      <c r="Z24">
        <v>28.57</v>
      </c>
      <c r="AA24">
        <v>33.03</v>
      </c>
      <c r="AB24">
        <v>29.55</v>
      </c>
      <c r="AC24">
        <v>29.81</v>
      </c>
      <c r="AD24" s="1">
        <f t="shared" si="4"/>
        <v>30.025889469446479</v>
      </c>
      <c r="AF24" s="1">
        <f t="shared" si="5"/>
        <v>30.41031047441512</v>
      </c>
      <c r="AG24">
        <v>8.68</v>
      </c>
      <c r="AH24" s="1">
        <f t="shared" si="6"/>
        <v>30.41031047441512</v>
      </c>
      <c r="AI24" s="1">
        <v>1.6361904761904762</v>
      </c>
      <c r="AJ24" s="1">
        <f t="shared" si="7"/>
        <v>41.802778077687968</v>
      </c>
      <c r="AK24" s="1">
        <f t="shared" si="8"/>
        <v>49.951416638580632</v>
      </c>
      <c r="AN24" s="9">
        <v>1250</v>
      </c>
      <c r="AO24" s="1">
        <f t="shared" si="9"/>
        <v>52.002340671621994</v>
      </c>
      <c r="AP24" s="9">
        <v>56</v>
      </c>
      <c r="AQ24">
        <f t="shared" si="10"/>
        <v>54</v>
      </c>
      <c r="AR24" s="10">
        <f t="shared" si="11"/>
        <v>1.9976593283780062</v>
      </c>
      <c r="AU24" s="1"/>
    </row>
    <row r="25" spans="1:47" x14ac:dyDescent="0.25">
      <c r="A25" t="s">
        <v>24</v>
      </c>
      <c r="B25">
        <v>71.459999999999994</v>
      </c>
      <c r="C25">
        <v>71.760000000000005</v>
      </c>
      <c r="D25">
        <v>71.569999999999993</v>
      </c>
      <c r="E25">
        <v>71.209999999999994</v>
      </c>
      <c r="F25">
        <v>70.95</v>
      </c>
      <c r="G25" s="1">
        <f t="shared" si="1"/>
        <v>71.399150770579467</v>
      </c>
      <c r="I25">
        <v>73.62</v>
      </c>
      <c r="J25">
        <v>74.61</v>
      </c>
      <c r="K25">
        <v>70.430000000000007</v>
      </c>
      <c r="L25">
        <v>69.64</v>
      </c>
      <c r="M25">
        <v>70.45</v>
      </c>
      <c r="N25" s="1">
        <f t="shared" si="2"/>
        <v>72.214572586022086</v>
      </c>
      <c r="P25" s="1">
        <f t="shared" si="3"/>
        <v>71.806861678300777</v>
      </c>
      <c r="R25">
        <v>28.88</v>
      </c>
      <c r="S25">
        <v>30.24</v>
      </c>
      <c r="T25">
        <v>34.19</v>
      </c>
      <c r="U25">
        <v>30.4</v>
      </c>
      <c r="V25">
        <v>32.26</v>
      </c>
      <c r="W25" s="1">
        <f t="shared" si="0"/>
        <v>31.603405886839123</v>
      </c>
      <c r="Y25">
        <v>27.62</v>
      </c>
      <c r="Z25">
        <v>28.59</v>
      </c>
      <c r="AA25">
        <v>32.54</v>
      </c>
      <c r="AB25">
        <v>29.43</v>
      </c>
      <c r="AC25">
        <v>29.91</v>
      </c>
      <c r="AD25" s="1">
        <f t="shared" si="4"/>
        <v>29.958185496195284</v>
      </c>
      <c r="AF25" s="1">
        <f t="shared" si="5"/>
        <v>30.780795691517206</v>
      </c>
      <c r="AG25">
        <v>8.3000000000000007</v>
      </c>
      <c r="AH25" s="1">
        <f t="shared" si="6"/>
        <v>30.780795691517206</v>
      </c>
      <c r="AI25" s="1">
        <v>1.4461904761904762</v>
      </c>
      <c r="AJ25" s="1">
        <f t="shared" si="7"/>
        <v>41.026065986783571</v>
      </c>
      <c r="AK25" s="1">
        <f t="shared" si="8"/>
        <v>48.638620915266841</v>
      </c>
      <c r="AN25" s="9">
        <v>1600</v>
      </c>
      <c r="AO25" s="1">
        <f t="shared" si="9"/>
        <v>53.154262785347477</v>
      </c>
      <c r="AP25" s="9">
        <v>56</v>
      </c>
      <c r="AQ25">
        <f t="shared" si="10"/>
        <v>54</v>
      </c>
      <c r="AR25" s="10">
        <f t="shared" si="11"/>
        <v>0.84573721465252305</v>
      </c>
      <c r="AU25" s="1"/>
    </row>
    <row r="26" spans="1:47" x14ac:dyDescent="0.25">
      <c r="A26" t="s">
        <v>25</v>
      </c>
      <c r="B26">
        <v>64.78</v>
      </c>
      <c r="C26">
        <v>65.290000000000006</v>
      </c>
      <c r="D26">
        <v>65.569999999999993</v>
      </c>
      <c r="E26">
        <v>65.14</v>
      </c>
      <c r="F26">
        <v>64.84</v>
      </c>
      <c r="G26" s="1">
        <f t="shared" si="1"/>
        <v>65.133850084704875</v>
      </c>
      <c r="I26">
        <v>68.3</v>
      </c>
      <c r="J26">
        <v>68.19</v>
      </c>
      <c r="K26">
        <v>63.79</v>
      </c>
      <c r="L26">
        <v>63.14</v>
      </c>
      <c r="M26">
        <v>64.08</v>
      </c>
      <c r="N26" s="1">
        <f t="shared" si="2"/>
        <v>66.099165482414691</v>
      </c>
      <c r="P26" s="1">
        <f t="shared" si="3"/>
        <v>65.616507783559783</v>
      </c>
      <c r="R26">
        <v>22.26</v>
      </c>
      <c r="S26">
        <v>23.75</v>
      </c>
      <c r="T26">
        <v>26.74</v>
      </c>
      <c r="U26">
        <v>23.03</v>
      </c>
      <c r="V26">
        <v>24.76</v>
      </c>
      <c r="W26" s="1">
        <f t="shared" si="0"/>
        <v>24.401542529789783</v>
      </c>
      <c r="Y26">
        <v>20.48</v>
      </c>
      <c r="Z26">
        <v>21.46</v>
      </c>
      <c r="AA26">
        <v>24.88</v>
      </c>
      <c r="AB26">
        <v>22.24</v>
      </c>
      <c r="AC26">
        <v>22.88</v>
      </c>
      <c r="AD26" s="1">
        <f t="shared" si="4"/>
        <v>22.652130464715516</v>
      </c>
      <c r="AF26" s="1">
        <f t="shared" si="5"/>
        <v>23.526836497252649</v>
      </c>
      <c r="AG26">
        <v>7.82</v>
      </c>
      <c r="AH26" s="1">
        <f t="shared" si="6"/>
        <v>23.526836497252649</v>
      </c>
      <c r="AI26" s="1">
        <v>1.2507142857142857</v>
      </c>
      <c r="AJ26" s="1">
        <f t="shared" si="7"/>
        <v>42.089671286307137</v>
      </c>
      <c r="AK26" s="1">
        <f t="shared" si="8"/>
        <v>49.071552346999027</v>
      </c>
      <c r="AN26" s="9">
        <v>2000</v>
      </c>
      <c r="AO26" s="1">
        <f t="shared" si="9"/>
        <v>51.745558081794343</v>
      </c>
      <c r="AP26" s="9">
        <v>56</v>
      </c>
      <c r="AQ26">
        <f t="shared" si="10"/>
        <v>54</v>
      </c>
      <c r="AR26" s="10">
        <f t="shared" si="11"/>
        <v>2.2544419182056572</v>
      </c>
      <c r="AU26" s="1"/>
    </row>
    <row r="27" spans="1:47" x14ac:dyDescent="0.25">
      <c r="AN27" s="9">
        <v>2500</v>
      </c>
      <c r="AO27" s="1">
        <f t="shared" si="9"/>
        <v>50.417153888139843</v>
      </c>
      <c r="AP27" s="9">
        <v>56</v>
      </c>
      <c r="AQ27">
        <f t="shared" si="10"/>
        <v>54</v>
      </c>
      <c r="AR27" s="10">
        <f t="shared" si="11"/>
        <v>3.5828461118601567</v>
      </c>
      <c r="AU27" s="1"/>
    </row>
    <row r="28" spans="1:47" x14ac:dyDescent="0.25">
      <c r="AN28" s="9">
        <v>3150</v>
      </c>
      <c r="AO28" s="1">
        <f t="shared" si="9"/>
        <v>49.951416638580632</v>
      </c>
      <c r="AP28" s="9">
        <v>56</v>
      </c>
      <c r="AQ28">
        <f t="shared" si="10"/>
        <v>54</v>
      </c>
      <c r="AR28" s="10">
        <f t="shared" si="11"/>
        <v>4.048583361419368</v>
      </c>
      <c r="AU28" s="1"/>
    </row>
    <row r="29" spans="1:47" x14ac:dyDescent="0.25">
      <c r="AN29" s="9">
        <v>4000</v>
      </c>
      <c r="AO29" s="1">
        <f t="shared" si="9"/>
        <v>48.638620915266841</v>
      </c>
      <c r="AP29" s="9">
        <v>56</v>
      </c>
      <c r="AQ29">
        <f t="shared" si="10"/>
        <v>54</v>
      </c>
      <c r="AR29" s="10">
        <f t="shared" si="11"/>
        <v>5.3613790847331586</v>
      </c>
      <c r="AU29" s="1"/>
    </row>
    <row r="30" spans="1:47" x14ac:dyDescent="0.25">
      <c r="AN30" s="9">
        <v>5000</v>
      </c>
      <c r="AO30" s="1">
        <f t="shared" si="9"/>
        <v>49.071552346999027</v>
      </c>
      <c r="AP30" s="9">
        <v>56</v>
      </c>
      <c r="AQ30">
        <f t="shared" si="10"/>
        <v>54</v>
      </c>
      <c r="AR30" s="10">
        <f t="shared" si="11"/>
        <v>4.9284476530009727</v>
      </c>
    </row>
    <row r="31" spans="1:47" x14ac:dyDescent="0.25">
      <c r="AR31" s="1"/>
    </row>
    <row r="32" spans="1:47" x14ac:dyDescent="0.25">
      <c r="AQ32" t="s">
        <v>70</v>
      </c>
      <c r="AR32" s="17">
        <f>SUM(AR13:AR30)</f>
        <v>29.028603994608929</v>
      </c>
      <c r="AT32" s="2"/>
      <c r="AU32" s="20"/>
    </row>
    <row r="34" spans="43:44" x14ac:dyDescent="0.25">
      <c r="AQ34" s="14" t="s">
        <v>66</v>
      </c>
      <c r="AR34" s="15" t="s">
        <v>71</v>
      </c>
    </row>
  </sheetData>
  <mergeCells count="1">
    <mergeCell ref="AN10:AP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1a posició font_micro baix</vt:lpstr>
      <vt:lpstr>2a posició font_micro baix</vt:lpstr>
      <vt:lpstr>promedios_micro baix</vt:lpstr>
      <vt:lpstr>1a posició font_micro d'alt</vt:lpstr>
      <vt:lpstr>2a posició font_micro d'alt</vt:lpstr>
      <vt:lpstr>promedio font_micro d'alt</vt:lpstr>
      <vt:lpstr>micro balcó</vt:lpstr>
      <vt:lpstr>font fora_micro dins</vt:lpstr>
      <vt:lpstr>FACHADA</vt:lpstr>
      <vt:lpstr>INTERIOR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2017-09-03T11:40:38Z</cp:lastPrinted>
  <dcterms:created xsi:type="dcterms:W3CDTF">2017-09-02T18:37:08Z</dcterms:created>
  <dcterms:modified xsi:type="dcterms:W3CDTF">2017-09-10T05:54:38Z</dcterms:modified>
</cp:coreProperties>
</file>